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584B1A2F-EC15-4F80-900A-49E239CFDD71}"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10" sheetId="4" r:id="rId3"/>
    <sheet name="Wertung_Los_10" sheetId="1" r:id="rId4"/>
    <sheet name="Preisanpassung_Erläuterung" sheetId="9" r:id="rId5"/>
  </sheets>
  <externalReferences>
    <externalReference r:id="rId6"/>
  </externalReferences>
  <definedNames>
    <definedName name="_xlnm.Print_Titles" localSheetId="1">Busgröße!$1:$2</definedName>
    <definedName name="_xlnm.Print_Titles" localSheetId="3">Wertung_Los_10!$5:$6</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49" i="1"/>
  <c r="L49" i="1"/>
  <c r="M49" i="1"/>
  <c r="H49" i="1"/>
  <c r="F49" i="1"/>
  <c r="O48" i="1"/>
  <c r="H48" i="1"/>
  <c r="M48" i="1" s="1"/>
  <c r="F48" i="1"/>
  <c r="L48" i="1" l="1"/>
  <c r="O27" i="1" l="1"/>
  <c r="H27" i="1"/>
  <c r="F27" i="1"/>
  <c r="O47" i="1"/>
  <c r="H47" i="1"/>
  <c r="F47" i="1"/>
  <c r="O46" i="1"/>
  <c r="H46" i="1"/>
  <c r="F46" i="1"/>
  <c r="O45" i="1"/>
  <c r="H45" i="1"/>
  <c r="F45" i="1"/>
  <c r="O44" i="1"/>
  <c r="H44" i="1"/>
  <c r="M44" i="1" s="1"/>
  <c r="F44" i="1"/>
  <c r="O43" i="1"/>
  <c r="H43" i="1"/>
  <c r="F43" i="1"/>
  <c r="O42" i="1"/>
  <c r="H42" i="1"/>
  <c r="F42" i="1"/>
  <c r="O41" i="1"/>
  <c r="H41" i="1"/>
  <c r="M41" i="1" s="1"/>
  <c r="F41" i="1"/>
  <c r="O40" i="1"/>
  <c r="H40" i="1"/>
  <c r="F40" i="1"/>
  <c r="M27" i="1" l="1"/>
  <c r="J27" i="1"/>
  <c r="L27" i="1"/>
  <c r="M47" i="1"/>
  <c r="L47" i="1"/>
  <c r="J47" i="1"/>
  <c r="M46" i="1"/>
  <c r="L46" i="1"/>
  <c r="J46" i="1"/>
  <c r="M45" i="1"/>
  <c r="L45" i="1"/>
  <c r="J45" i="1"/>
  <c r="L44" i="1"/>
  <c r="J44" i="1"/>
  <c r="M43" i="1"/>
  <c r="L43" i="1"/>
  <c r="J43" i="1"/>
  <c r="M42" i="1"/>
  <c r="L41" i="1"/>
  <c r="L42" i="1"/>
  <c r="J42" i="1"/>
  <c r="J41" i="1"/>
  <c r="M40" i="1"/>
  <c r="J40" i="1"/>
  <c r="L40" i="1"/>
  <c r="O26" i="1"/>
  <c r="H26" i="1"/>
  <c r="F26" i="1"/>
  <c r="O25" i="1"/>
  <c r="H25" i="1"/>
  <c r="F25" i="1"/>
  <c r="O24" i="1"/>
  <c r="H24" i="1"/>
  <c r="F24" i="1"/>
  <c r="O23" i="1"/>
  <c r="H23" i="1"/>
  <c r="F23" i="1"/>
  <c r="O22" i="1"/>
  <c r="H22" i="1"/>
  <c r="F22" i="1"/>
  <c r="O21" i="1"/>
  <c r="H21" i="1"/>
  <c r="F21" i="1"/>
  <c r="O20" i="1"/>
  <c r="H20" i="1"/>
  <c r="F20" i="1"/>
  <c r="O19" i="1"/>
  <c r="H19" i="1"/>
  <c r="F19" i="1"/>
  <c r="M26" i="1" l="1"/>
  <c r="L26" i="1"/>
  <c r="J26" i="1"/>
  <c r="M25" i="1"/>
  <c r="J25" i="1"/>
  <c r="L25" i="1"/>
  <c r="M24" i="1"/>
  <c r="L24" i="1"/>
  <c r="J24" i="1"/>
  <c r="M23" i="1"/>
  <c r="J23" i="1"/>
  <c r="L23" i="1"/>
  <c r="M22" i="1"/>
  <c r="J22" i="1"/>
  <c r="L22" i="1"/>
  <c r="M21" i="1"/>
  <c r="L21" i="1"/>
  <c r="J21" i="1"/>
  <c r="L19" i="1"/>
  <c r="M20" i="1"/>
  <c r="L20" i="1"/>
  <c r="J20" i="1"/>
  <c r="J19" i="1"/>
  <c r="M19" i="1"/>
  <c r="O7" i="1"/>
  <c r="H7" i="1"/>
  <c r="F7" i="1"/>
  <c r="J7" i="1" l="1"/>
  <c r="B2" i="1"/>
  <c r="H39" i="1"/>
  <c r="H38" i="1"/>
  <c r="H37" i="1"/>
  <c r="H36" i="1"/>
  <c r="H35" i="1"/>
  <c r="H34" i="1"/>
  <c r="H33" i="1"/>
  <c r="H32" i="1"/>
  <c r="H31" i="1"/>
  <c r="H30" i="1"/>
  <c r="H29" i="1"/>
  <c r="H28" i="1"/>
  <c r="H18" i="1"/>
  <c r="H17" i="1"/>
  <c r="H16" i="1"/>
  <c r="H15" i="1"/>
  <c r="H14" i="1"/>
  <c r="H13" i="1"/>
  <c r="H12" i="1"/>
  <c r="H11" i="1"/>
  <c r="H10" i="1"/>
  <c r="H9" i="1"/>
  <c r="H8" i="1"/>
  <c r="F39" i="1"/>
  <c r="F38" i="1"/>
  <c r="F37" i="1"/>
  <c r="F36" i="1"/>
  <c r="F35" i="1"/>
  <c r="F34" i="1"/>
  <c r="F33" i="1"/>
  <c r="F32" i="1"/>
  <c r="F31" i="1"/>
  <c r="F30" i="1"/>
  <c r="F29" i="1"/>
  <c r="F28" i="1"/>
  <c r="F18" i="1"/>
  <c r="F17" i="1"/>
  <c r="F16" i="1"/>
  <c r="F15" i="1"/>
  <c r="F14" i="1"/>
  <c r="F13" i="1"/>
  <c r="F12" i="1"/>
  <c r="F11" i="1"/>
  <c r="F10" i="1"/>
  <c r="F9" i="1"/>
  <c r="F8" i="1"/>
  <c r="M7" i="1"/>
  <c r="L7" i="1"/>
  <c r="L9" i="1" l="1"/>
  <c r="L13" i="1"/>
  <c r="L30" i="1"/>
  <c r="L34" i="1"/>
  <c r="L38" i="1"/>
  <c r="J10" i="1"/>
  <c r="J12" i="1"/>
  <c r="J18" i="1"/>
  <c r="J29" i="1"/>
  <c r="J31" i="1"/>
  <c r="J33" i="1"/>
  <c r="J35" i="1"/>
  <c r="J37" i="1"/>
  <c r="J39" i="1"/>
  <c r="L17" i="1"/>
  <c r="J16" i="1"/>
  <c r="J14" i="1"/>
  <c r="J8" i="1"/>
  <c r="L8" i="1"/>
  <c r="L12" i="1"/>
  <c r="L16" i="1"/>
  <c r="L29" i="1"/>
  <c r="L33" i="1"/>
  <c r="L37" i="1"/>
  <c r="L10" i="1"/>
  <c r="L11" i="1"/>
  <c r="L14" i="1"/>
  <c r="L15" i="1"/>
  <c r="L18" i="1"/>
  <c r="L28" i="1"/>
  <c r="L31" i="1"/>
  <c r="L32" i="1"/>
  <c r="L35" i="1"/>
  <c r="L36" i="1"/>
  <c r="L39" i="1"/>
  <c r="M8" i="1"/>
  <c r="M9" i="1"/>
  <c r="M10" i="1"/>
  <c r="M11" i="1"/>
  <c r="M12" i="1"/>
  <c r="M13" i="1"/>
  <c r="M14" i="1"/>
  <c r="M15" i="1"/>
  <c r="M16" i="1"/>
  <c r="M17" i="1"/>
  <c r="M18" i="1"/>
  <c r="M28" i="1"/>
  <c r="M29" i="1"/>
  <c r="M30" i="1"/>
  <c r="M31" i="1"/>
  <c r="M32" i="1"/>
  <c r="M33" i="1"/>
  <c r="M34" i="1"/>
  <c r="M35" i="1"/>
  <c r="M36" i="1"/>
  <c r="M37" i="1"/>
  <c r="M38" i="1"/>
  <c r="M39" i="1"/>
  <c r="J9" i="1"/>
  <c r="J11" i="1"/>
  <c r="J13" i="1"/>
  <c r="J15" i="1"/>
  <c r="J17" i="1"/>
  <c r="J28" i="1"/>
  <c r="J30" i="1"/>
  <c r="J32" i="1"/>
  <c r="J34" i="1"/>
  <c r="J36" i="1"/>
  <c r="J38" i="1"/>
  <c r="G6" i="4"/>
  <c r="I26" i="1" l="1"/>
  <c r="P26" i="1" s="1"/>
  <c r="Q26" i="1" s="1"/>
  <c r="J48" i="1"/>
  <c r="J49" i="1"/>
  <c r="I49" i="1"/>
  <c r="I48" i="1"/>
  <c r="I46" i="1"/>
  <c r="P46" i="1" s="1"/>
  <c r="Q46" i="1" s="1"/>
  <c r="I40" i="1"/>
  <c r="P40" i="1" s="1"/>
  <c r="Q40" i="1" s="1"/>
  <c r="I43" i="1"/>
  <c r="P43" i="1" s="1"/>
  <c r="Q43" i="1" s="1"/>
  <c r="I47" i="1"/>
  <c r="P47" i="1" s="1"/>
  <c r="Q47" i="1" s="1"/>
  <c r="I27" i="1"/>
  <c r="P27" i="1" s="1"/>
  <c r="Q27" i="1" s="1"/>
  <c r="I42" i="1"/>
  <c r="P42" i="1" s="1"/>
  <c r="Q42" i="1" s="1"/>
  <c r="I45" i="1"/>
  <c r="P45" i="1" s="1"/>
  <c r="Q45" i="1" s="1"/>
  <c r="I44" i="1"/>
  <c r="P44" i="1" s="1"/>
  <c r="Q44" i="1" s="1"/>
  <c r="I41" i="1"/>
  <c r="P41" i="1" s="1"/>
  <c r="Q41" i="1" s="1"/>
  <c r="I21" i="1"/>
  <c r="P21" i="1" s="1"/>
  <c r="Q21" i="1" s="1"/>
  <c r="I25" i="1"/>
  <c r="P25" i="1" s="1"/>
  <c r="Q25" i="1" s="1"/>
  <c r="I22" i="1"/>
  <c r="P22" i="1" s="1"/>
  <c r="Q22" i="1" s="1"/>
  <c r="I23" i="1"/>
  <c r="P23" i="1" s="1"/>
  <c r="Q23" i="1" s="1"/>
  <c r="I20" i="1"/>
  <c r="P20" i="1" s="1"/>
  <c r="Q20" i="1" s="1"/>
  <c r="I24" i="1"/>
  <c r="P24" i="1" s="1"/>
  <c r="Q24" i="1" s="1"/>
  <c r="I31" i="1"/>
  <c r="P31" i="1" s="1"/>
  <c r="I19" i="1"/>
  <c r="P19" i="1" s="1"/>
  <c r="Q19" i="1" s="1"/>
  <c r="I14" i="1"/>
  <c r="P14" i="1" s="1"/>
  <c r="I39" i="1"/>
  <c r="P39" i="1" s="1"/>
  <c r="I7" i="1"/>
  <c r="P7" i="1" s="1"/>
  <c r="Q7" i="1" s="1"/>
  <c r="I16" i="1"/>
  <c r="P16" i="1" s="1"/>
  <c r="I37" i="1"/>
  <c r="P37" i="1" s="1"/>
  <c r="I29" i="1"/>
  <c r="P29" i="1" s="1"/>
  <c r="I8" i="1"/>
  <c r="P8" i="1" s="1"/>
  <c r="I35" i="1"/>
  <c r="P35" i="1" s="1"/>
  <c r="I18" i="1"/>
  <c r="P18" i="1" s="1"/>
  <c r="I10" i="1"/>
  <c r="P10" i="1" s="1"/>
  <c r="I32" i="1"/>
  <c r="P32" i="1" s="1"/>
  <c r="I15" i="1"/>
  <c r="P15" i="1" s="1"/>
  <c r="I36" i="1"/>
  <c r="P36" i="1" s="1"/>
  <c r="I28" i="1"/>
  <c r="P28" i="1" s="1"/>
  <c r="I11" i="1"/>
  <c r="P11" i="1" s="1"/>
  <c r="I38" i="1"/>
  <c r="P38" i="1" s="1"/>
  <c r="I30" i="1"/>
  <c r="P30" i="1" s="1"/>
  <c r="I17" i="1"/>
  <c r="P17" i="1" s="1"/>
  <c r="I9" i="1"/>
  <c r="P9" i="1" s="1"/>
  <c r="O28" i="1"/>
  <c r="O29" i="1"/>
  <c r="O30" i="1"/>
  <c r="O31" i="1"/>
  <c r="O32" i="1"/>
  <c r="O33" i="1"/>
  <c r="O34" i="1"/>
  <c r="O35" i="1"/>
  <c r="O36" i="1"/>
  <c r="O37" i="1"/>
  <c r="O38" i="1"/>
  <c r="O39" i="1"/>
  <c r="P49" i="1" l="1"/>
  <c r="Q49" i="1" s="1"/>
  <c r="P48" i="1"/>
  <c r="Q48" i="1" s="1"/>
  <c r="Q37" i="1"/>
  <c r="Q36" i="1"/>
  <c r="Q38" i="1"/>
  <c r="Q32" i="1"/>
  <c r="Q28" i="1"/>
  <c r="Q30" i="1"/>
  <c r="Q35" i="1"/>
  <c r="Q29" i="1"/>
  <c r="Q31" i="1"/>
  <c r="Q39" i="1"/>
  <c r="G10" i="4"/>
  <c r="O18" i="1"/>
  <c r="Q18" i="1" s="1"/>
  <c r="O17" i="1"/>
  <c r="Q17" i="1" s="1"/>
  <c r="O16" i="1"/>
  <c r="Q16" i="1" s="1"/>
  <c r="O15" i="1"/>
  <c r="Q15" i="1" s="1"/>
  <c r="O14" i="1"/>
  <c r="Q14" i="1" s="1"/>
  <c r="O13" i="1"/>
  <c r="O12" i="1"/>
  <c r="O11" i="1"/>
  <c r="Q11" i="1" s="1"/>
  <c r="O10" i="1"/>
  <c r="Q10" i="1" s="1"/>
  <c r="O9" i="1"/>
  <c r="Q9" i="1" s="1"/>
  <c r="O8" i="1"/>
  <c r="Q8" i="1" s="1"/>
  <c r="I33" i="1" l="1"/>
  <c r="P33" i="1" s="1"/>
  <c r="Q33" i="1" s="1"/>
  <c r="I12" i="1"/>
  <c r="P12" i="1" s="1"/>
  <c r="Q12" i="1" s="1"/>
  <c r="I34" i="1"/>
  <c r="P34" i="1" s="1"/>
  <c r="Q34" i="1" s="1"/>
  <c r="I13" i="1"/>
  <c r="P13" i="1" s="1"/>
  <c r="Q13" i="1" s="1"/>
  <c r="N51" i="1"/>
  <c r="O50" i="1" l="1"/>
  <c r="O51" i="1"/>
  <c r="O5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328D5219-018B-4DBC-8AC7-1DA276F0B6C4}">
      <text>
        <r>
          <rPr>
            <b/>
            <sz val="9"/>
            <color indexed="81"/>
            <rFont val="Tahoma"/>
            <family val="2"/>
          </rPr>
          <t>Kraftstoffkosten:</t>
        </r>
        <r>
          <rPr>
            <sz val="9"/>
            <color indexed="81"/>
            <rFont val="Tahoma"/>
            <family val="2"/>
          </rPr>
          <t xml:space="preserve">
Angabe in [ €/km ] als Zahl 
ohne Einheit
z.B. "0,25"</t>
        </r>
      </text>
    </comment>
    <comment ref="E6" authorId="0" shapeId="0" xr:uid="{B352F54F-86ED-411B-9369-E4B0175AB4DF}">
      <text>
        <r>
          <rPr>
            <b/>
            <sz val="9"/>
            <color indexed="81"/>
            <rFont val="Tahoma"/>
            <family val="2"/>
          </rPr>
          <t>Anschaffungskosten:</t>
        </r>
        <r>
          <rPr>
            <sz val="9"/>
            <color indexed="81"/>
            <rFont val="Tahoma"/>
            <family val="2"/>
          </rPr>
          <t xml:space="preserve">
Angabe in [ €/km ] als Zahl 
ohne Einheit
z.B. "0,25"</t>
        </r>
      </text>
    </comment>
    <comment ref="F6" authorId="0" shapeId="0" xr:uid="{4FBCB4D8-9149-4C81-9AA2-52AE555C738E}">
      <text>
        <r>
          <rPr>
            <b/>
            <sz val="9"/>
            <color indexed="81"/>
            <rFont val="Tahoma"/>
            <family val="2"/>
          </rPr>
          <t>Reparaturkosten:</t>
        </r>
        <r>
          <rPr>
            <sz val="9"/>
            <color indexed="81"/>
            <rFont val="Tahoma"/>
            <family val="2"/>
          </rPr>
          <t xml:space="preserve">
Angabe in [ €/km ] als Zahl 
ohne Einheit
z.B. "0,25"</t>
        </r>
      </text>
    </comment>
    <comment ref="J6" authorId="1" shapeId="0" xr:uid="{1C9BF7D0-22BA-4DDC-BF23-88B921198F8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0225C036-F1BE-4420-B4CB-4EE49083E69F}">
      <text>
        <r>
          <rPr>
            <b/>
            <sz val="9"/>
            <color indexed="81"/>
            <rFont val="Tahoma"/>
            <family val="2"/>
          </rPr>
          <t>Kraftstoffkosten:</t>
        </r>
        <r>
          <rPr>
            <sz val="9"/>
            <color indexed="81"/>
            <rFont val="Tahoma"/>
            <family val="2"/>
          </rPr>
          <t xml:space="preserve">
Angabe in [ €/km ] als Zahl 
ohne Einheit
z.B. "0,25"</t>
        </r>
      </text>
    </comment>
    <comment ref="E7" authorId="0" shapeId="0" xr:uid="{6521CD04-51EF-44D5-8A24-BCAD0E2BADA2}">
      <text>
        <r>
          <rPr>
            <b/>
            <sz val="9"/>
            <color indexed="81"/>
            <rFont val="Tahoma"/>
            <family val="2"/>
          </rPr>
          <t>Anschaffungskosten:</t>
        </r>
        <r>
          <rPr>
            <sz val="9"/>
            <color indexed="81"/>
            <rFont val="Tahoma"/>
            <family val="2"/>
          </rPr>
          <t xml:space="preserve">
Angabe in [ €/km ] als Zahl 
ohne Einheit
z.B. "0,25"</t>
        </r>
      </text>
    </comment>
    <comment ref="F7" authorId="0" shapeId="0" xr:uid="{71630090-299B-403A-8AF6-397E840497CC}">
      <text>
        <r>
          <rPr>
            <b/>
            <sz val="9"/>
            <color indexed="81"/>
            <rFont val="Tahoma"/>
            <family val="2"/>
          </rPr>
          <t>Reparaturkosten:</t>
        </r>
        <r>
          <rPr>
            <sz val="9"/>
            <color indexed="81"/>
            <rFont val="Tahoma"/>
            <family val="2"/>
          </rPr>
          <t xml:space="preserve">
Angabe in [ €/km ] als Zahl 
ohne Einheit
z.B. "0,25"</t>
        </r>
      </text>
    </comment>
    <comment ref="J7" authorId="1" shapeId="0" xr:uid="{AA74279C-AB4B-45A4-AB81-B61539C71C85}">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C57E6B35-03C9-4FA6-AB50-28FBC72BCDB6}">
      <text>
        <r>
          <rPr>
            <b/>
            <sz val="9"/>
            <color indexed="81"/>
            <rFont val="Tahoma"/>
            <family val="2"/>
          </rPr>
          <t>Kraftstoffkosten:</t>
        </r>
        <r>
          <rPr>
            <sz val="9"/>
            <color indexed="81"/>
            <rFont val="Tahoma"/>
            <family val="2"/>
          </rPr>
          <t xml:space="preserve">
Angabe in [ €/km ] als Zahl 
ohne Einheit
z.B. "0,25"</t>
        </r>
      </text>
    </comment>
    <comment ref="E8" authorId="0" shapeId="0" xr:uid="{AD1D48D7-1FE4-4635-BDA2-AFB567E0BADA}">
      <text>
        <r>
          <rPr>
            <b/>
            <sz val="9"/>
            <color indexed="81"/>
            <rFont val="Tahoma"/>
            <family val="2"/>
          </rPr>
          <t>Anschaffungskosten:</t>
        </r>
        <r>
          <rPr>
            <sz val="9"/>
            <color indexed="81"/>
            <rFont val="Tahoma"/>
            <family val="2"/>
          </rPr>
          <t xml:space="preserve">
Angabe in [ €/km ] als Zahl 
ohne Einheit
z.B. "0,25"</t>
        </r>
      </text>
    </comment>
    <comment ref="F8" authorId="0" shapeId="0" xr:uid="{0DBE85A2-812E-4DB7-B056-B0A4FCCE9A4C}">
      <text>
        <r>
          <rPr>
            <b/>
            <sz val="9"/>
            <color indexed="81"/>
            <rFont val="Tahoma"/>
            <family val="2"/>
          </rPr>
          <t>Reparaturkosten:</t>
        </r>
        <r>
          <rPr>
            <sz val="9"/>
            <color indexed="81"/>
            <rFont val="Tahoma"/>
            <family val="2"/>
          </rPr>
          <t xml:space="preserve">
Angabe in [ €/km ] als Zahl 
ohne Einheit
z.B. "0,25"</t>
        </r>
      </text>
    </comment>
    <comment ref="J8" authorId="1" shapeId="0" xr:uid="{C97674AF-9491-4B24-88BF-0F61384E2D35}">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C70B5A62-51EB-48F7-9624-D0BED56E5FBA}">
      <text>
        <r>
          <rPr>
            <b/>
            <sz val="9"/>
            <color indexed="81"/>
            <rFont val="Tahoma"/>
            <family val="2"/>
          </rPr>
          <t>Kraftstoffkosten:</t>
        </r>
        <r>
          <rPr>
            <sz val="9"/>
            <color indexed="81"/>
            <rFont val="Tahoma"/>
            <family val="2"/>
          </rPr>
          <t xml:space="preserve">
Angabe in [ €/km ] als Zahl 
ohne Einheit
z.B. "0,25"</t>
        </r>
      </text>
    </comment>
    <comment ref="E9" authorId="0" shapeId="0" xr:uid="{1C2EC943-99A3-447F-B143-50E392933D0F}">
      <text>
        <r>
          <rPr>
            <b/>
            <sz val="9"/>
            <color indexed="81"/>
            <rFont val="Tahoma"/>
            <family val="2"/>
          </rPr>
          <t>Anschaffungskosten:</t>
        </r>
        <r>
          <rPr>
            <sz val="9"/>
            <color indexed="81"/>
            <rFont val="Tahoma"/>
            <family val="2"/>
          </rPr>
          <t xml:space="preserve">
Angabe in [ €/km ] als Zahl 
ohne Einheit
z.B. "0,25"</t>
        </r>
      </text>
    </comment>
    <comment ref="F9" authorId="0" shapeId="0" xr:uid="{9B1508C9-AE7D-4516-A27A-7014482C14B4}">
      <text>
        <r>
          <rPr>
            <b/>
            <sz val="9"/>
            <color indexed="81"/>
            <rFont val="Tahoma"/>
            <family val="2"/>
          </rPr>
          <t>Reparaturkosten:</t>
        </r>
        <r>
          <rPr>
            <sz val="9"/>
            <color indexed="81"/>
            <rFont val="Tahoma"/>
            <family val="2"/>
          </rPr>
          <t xml:space="preserve">
Angabe in [ €/km ] als Zahl 
ohne Einheit
z.B. "0,25"</t>
        </r>
      </text>
    </comment>
    <comment ref="J9" authorId="1" shapeId="0" xr:uid="{66ADE0E5-59F6-4B93-907E-74D4F42720B1}">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7B2510DA-5437-4A96-85A5-69345EB03C38}">
      <text>
        <r>
          <rPr>
            <b/>
            <sz val="9"/>
            <color indexed="81"/>
            <rFont val="Tahoma"/>
            <family val="2"/>
          </rPr>
          <t>Kraftstoffkosten:</t>
        </r>
        <r>
          <rPr>
            <sz val="9"/>
            <color indexed="81"/>
            <rFont val="Tahoma"/>
            <family val="2"/>
          </rPr>
          <t xml:space="preserve">
Angabe in [ €/km ] als Zahl 
ohne Einheit
z.B. "0,25"</t>
        </r>
      </text>
    </comment>
    <comment ref="E10" authorId="0" shapeId="0" xr:uid="{28258718-5E58-41B9-9E41-C79E33AB318D}">
      <text>
        <r>
          <rPr>
            <b/>
            <sz val="9"/>
            <color indexed="81"/>
            <rFont val="Tahoma"/>
            <family val="2"/>
          </rPr>
          <t>Anschaffungskosten:</t>
        </r>
        <r>
          <rPr>
            <sz val="9"/>
            <color indexed="81"/>
            <rFont val="Tahoma"/>
            <family val="2"/>
          </rPr>
          <t xml:space="preserve">
Angabe in [ €/km ] als Zahl 
ohne Einheit
z.B. "0,25"</t>
        </r>
      </text>
    </comment>
    <comment ref="F10" authorId="0" shapeId="0" xr:uid="{D435DE69-5EDD-4C69-A1EB-5FCE4E817E70}">
      <text>
        <r>
          <rPr>
            <b/>
            <sz val="9"/>
            <color indexed="81"/>
            <rFont val="Tahoma"/>
            <family val="2"/>
          </rPr>
          <t>Reparaturkosten:</t>
        </r>
        <r>
          <rPr>
            <sz val="9"/>
            <color indexed="81"/>
            <rFont val="Tahoma"/>
            <family val="2"/>
          </rPr>
          <t xml:space="preserve">
Angabe in [ €/km ] als Zahl 
ohne Einheit
z.B. "0,25"</t>
        </r>
      </text>
    </comment>
    <comment ref="J10" authorId="1" shapeId="0" xr:uid="{8A6E679D-9751-4970-B456-96708E9A7B4D}">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<sst xmlns="http://schemas.openxmlformats.org/spreadsheetml/2006/main" count="405" uniqueCount="214">
  <si>
    <t>Pos.</t>
  </si>
  <si>
    <t>Leistung / Route</t>
  </si>
  <si>
    <t>Anzahl
Schüler</t>
  </si>
  <si>
    <t>Busgröße</t>
  </si>
  <si>
    <t>Fahrten
pro Jahr</t>
  </si>
  <si>
    <t>Typ</t>
  </si>
  <si>
    <t>E 1</t>
  </si>
  <si>
    <t>bis 9</t>
  </si>
  <si>
    <t>E 2</t>
  </si>
  <si>
    <t>10 - 15</t>
  </si>
  <si>
    <t>E 3</t>
  </si>
  <si>
    <t>16 - 20</t>
  </si>
  <si>
    <t>E 4</t>
  </si>
  <si>
    <t>21 - 31</t>
  </si>
  <si>
    <t>E 5</t>
  </si>
  <si>
    <t>mehr als 31</t>
  </si>
  <si>
    <t>E 6</t>
  </si>
  <si>
    <t>Angebotssumme netto</t>
  </si>
  <si>
    <t>Mehrwertsteuer</t>
  </si>
  <si>
    <t>Angebotssumme / Wertungssumme brutto (Gesamtpreis pro Jahr)</t>
  </si>
  <si>
    <t>Preis für eine Begleitperson
pro Stunde</t>
  </si>
  <si>
    <t>Preis für einen Fahrer 
pro Stunde</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</si>
  <si>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</si>
  <si>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</si>
  <si>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</si>
  <si>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</si>
  <si>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</si>
  <si>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</si>
  <si>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</si>
  <si>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</si>
  <si>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</si>
  <si>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</si>
  <si>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</si>
  <si>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</si>
  <si>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</si>
  <si>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</si>
  <si>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</si>
  <si>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</si>
  <si>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</si>
  <si>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</si>
  <si>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</si>
  <si>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</si>
  <si>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</si>
  <si>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</si>
  <si>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</si>
  <si>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</si>
  <si>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</si>
  <si>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</si>
  <si>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</si>
  <si>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</si>
  <si>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</si>
  <si>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</si>
  <si>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</si>
  <si>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</si>
  <si>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</si>
  <si>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</si>
  <si>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</si>
  <si>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</si>
  <si>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</si>
  <si>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</si>
  <si>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</si>
  <si>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</si>
  <si>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</si>
  <si>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</si>
  <si>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</si>
  <si>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</si>
  <si>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</si>
  <si>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</si>
  <si>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</si>
  <si>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</si>
  <si>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Anzahl
Begleit-
personen</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</si>
  <si>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</si>
  <si>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</si>
  <si>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</si>
  <si>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Die gelben Eingabefelder sind "Pflichtfelder":
Nur Zahlen eintippen, keine Einheiten [ €/km ] [ €/Stunde ] - diese sind im Zellenformat definiert.</t>
  </si>
  <si>
    <t>Kalkulationsangaben des Bieters</t>
  </si>
  <si>
    <t>Angaben des Bieters gemäß § 126b BGB bei „Einreichung elektronisch“:</t>
  </si>
  <si>
    <t>Ort:</t>
  </si>
  <si>
    <t>Datum:</t>
  </si>
  <si>
    <t>Name des Unternehmens:</t>
  </si>
  <si>
    <t>Name der einreichenden Person:</t>
  </si>
  <si>
    <t>Zur Angebotsabgabe ist für jedes angebotene Los eine vollständig ausgefüllte EXCEL-Datei einzureichen.</t>
  </si>
  <si>
    <t>Weiterhin ist zur Angebotsabgabe das vollständig ausgefüllte Angebotsschreiben mit den dort aufgelisteten Anlagen hochzuladen.</t>
  </si>
  <si>
    <t>Beachten Sie bitte, dass die Kalkulationstabellen in einem wesentlichen Punkt abweichend von früheren Anfragen aufgestellt wurden:</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</si>
  <si>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</si>
  <si>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§12 UStG,
Abs. 10 b</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</si>
  <si>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</si>
  <si>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r>
      <t xml:space="preserve">Die vorstehenden Verrechnungssätze verstehen sich </t>
    </r>
    <r>
      <rPr>
        <b/>
        <u/>
        <sz val="12"/>
        <rFont val="Arial"/>
        <family val="2"/>
      </rPr>
      <t>zuzüglich</t>
    </r>
    <r>
      <rPr>
        <sz val="12"/>
        <rFont val="Arial"/>
        <family val="2"/>
      </rPr>
      <t xml:space="preserve"> der gesetzlichen Mehrwertsteuer in Höhe von</t>
    </r>
  </si>
  <si>
    <t>Preis für einen Fahrer pro Fahrt</t>
  </si>
  <si>
    <t>Fahrzeug-
kosten
pro Fahrt</t>
  </si>
  <si>
    <r>
      <t xml:space="preserve">Preis für </t>
    </r>
    <r>
      <rPr>
        <u/>
        <sz val="10"/>
        <rFont val="Arial"/>
        <family val="2"/>
      </rPr>
      <t>eine</t>
    </r>
    <r>
      <rPr>
        <sz val="10"/>
        <rFont val="Arial"/>
        <family val="2"/>
      </rPr>
      <t xml:space="preserve"> Begleitperson pro Fahrt</t>
    </r>
  </si>
  <si>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</si>
  <si>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</si>
  <si>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</si>
  <si>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</si>
  <si>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</si>
  <si>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</si>
  <si>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</si>
  <si>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</si>
  <si>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</si>
  <si>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</si>
  <si>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</si>
  <si>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</si>
  <si>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</si>
  <si>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</si>
  <si>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</si>
  <si>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</si>
  <si>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</si>
  <si>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</si>
  <si>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</si>
  <si>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Kosten-Pauschale pro Fahrt für Leerfahrten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</si>
  <si>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</si>
  <si>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t xml:space="preserve">Auf Grundlage der ermittelten Verrechnungssätze erfolgt eine automatische Übernahme der Ergebniswerte in das Tabellenblatt "Wertung_Los_...". Die dargestellten Buslinien entsprechen ungefähr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</si>
  <si>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ab 01.01.2024</t>
  </si>
  <si>
    <t>ab 01.01.2025</t>
  </si>
  <si>
    <t xml:space="preserve">Statistischer Bericht (Statistisches Bundesamt): Preise für ausgewählte Mineralölerzeugnisse - Dieselkraftstoff (€ pro Hektoliter)                                                    Lange Reihe 61241-03 bzw. Nachfolgestatistiken mit demselben Zweck                                                                     </t>
  </si>
  <si>
    <t>Verbraucherpreis Autoreparatur
Tabellencode 61111-0005 Statistisches Bundesamt bzw. Nachfolgestatistiken mit demselben Zweck</t>
  </si>
  <si>
    <t>Auszug aus dem Lohntarifvertrag für die gewerblichen Arbeitnehmer des privaten Omnibusgewerbes des Landes Nordrhein-Westfalen vom 09.11.2020 (i.d. Fassung vom 20.12.2023):</t>
  </si>
  <si>
    <t>Los 10:</t>
  </si>
  <si>
    <r>
      <t xml:space="preserve">Die nachstehende Tabelle dient der Angebotswertung für dieses Los. Die Hauptpositionen spiegeln </t>
    </r>
    <r>
      <rPr>
        <b/>
        <sz val="10"/>
        <rFont val="Arial"/>
        <family val="2"/>
      </rPr>
      <t>annähernd</t>
    </r>
    <r>
      <rPr>
        <sz val="10"/>
        <rFont val="Arial"/>
        <family val="2"/>
      </rPr>
      <t xml:space="preserve">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Freitag findet bereits um 12:15 Uhr statt. Die Routen sind entsprechend der Rückfahrten Montag bis Donnerstag um 15:15 Uhr.</t>
    </r>
  </si>
  <si>
    <t>Hinweis: Zur Berechnung der Besetztkilometer wurde der Standort Stettiner Str. herangezogen</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</si>
  <si>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</si>
  <si>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Hinweise und Muster/Beispiel zur Systematik der Preisanpassungen</t>
  </si>
  <si>
    <t>Regenbogenschule: Beförderung im Rahmen des Schülerspezialverkehrs</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</si>
  <si>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</si>
  <si>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</si>
  <si>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</si>
  <si>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</si>
  <si>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</si>
  <si>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</si>
  <si>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</si>
  <si>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</si>
  <si>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</si>
  <si>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</si>
  <si>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</si>
  <si>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</si>
  <si>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</si>
  <si>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</si>
  <si>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</si>
  <si>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</si>
  <si>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</si>
  <si>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</si>
  <si>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</si>
  <si>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</si>
  <si>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</si>
  <si>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</si>
  <si>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</si>
  <si>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</si>
  <si>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</si>
  <si>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</si>
  <si>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</si>
  <si>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</si>
  <si>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</si>
  <si>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</si>
  <si>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</si>
  <si>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</si>
  <si>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</si>
  <si>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</si>
  <si>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</si>
  <si>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</si>
  <si>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</si>
  <si>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</si>
  <si>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</si>
  <si>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</si>
  <si>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</si>
  <si>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</si>
  <si>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</si>
  <si>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Hinfahrt Linie 1</t>
  </si>
  <si>
    <t>Hinfahrt Linie 2</t>
  </si>
  <si>
    <t>Hinfahrt Linie 3</t>
  </si>
  <si>
    <t>Hinfahrt Linie 4</t>
  </si>
  <si>
    <t>Hinfahrt Linie 5</t>
  </si>
  <si>
    <t>Hinfahrt Linie 6</t>
  </si>
  <si>
    <t>Hinfahrt Linie 7</t>
  </si>
  <si>
    <t>Hinfahrt Linie 8</t>
  </si>
  <si>
    <t>Hinfahrt Linie 9</t>
  </si>
  <si>
    <t>Hinfahrt Linie 10</t>
  </si>
  <si>
    <t>Hinfahrt Linie 11</t>
  </si>
  <si>
    <t>Hinfahrt Linie 12</t>
  </si>
  <si>
    <t>Hinfahrt Linie 13</t>
  </si>
  <si>
    <t>Hinfahrt Linie 14</t>
  </si>
  <si>
    <t>Hinfahrt Linie 15</t>
  </si>
  <si>
    <t>Hinfahrt Linie 16</t>
  </si>
  <si>
    <t>Hinfahrt Linie 17</t>
  </si>
  <si>
    <t>Hinfahrt Linie 18</t>
  </si>
  <si>
    <t>Hinfahrt Linie 19</t>
  </si>
  <si>
    <t>Hinfahrt Linie 20</t>
  </si>
  <si>
    <t>Hinfahrt Linie 21</t>
  </si>
  <si>
    <t>Rückfahrt Linie 1</t>
  </si>
  <si>
    <t>Rückfahrt Linie 2</t>
  </si>
  <si>
    <t>Rückfahrt Linie 3</t>
  </si>
  <si>
    <t>Rückfahrt Linie 4</t>
  </si>
  <si>
    <t>Rückfahrt Linie 5</t>
  </si>
  <si>
    <t>Rückfahrt Linie 6</t>
  </si>
  <si>
    <t>Rückfahrt Linie 7</t>
  </si>
  <si>
    <t>Rückfahrt Linie 8</t>
  </si>
  <si>
    <t>Rückfahrt Linie 9</t>
  </si>
  <si>
    <t>Rückfahrt Linie 10</t>
  </si>
  <si>
    <t>Rückfahrt Linie 11</t>
  </si>
  <si>
    <t>Rückfahrt Linie 12</t>
  </si>
  <si>
    <t>Rückfahrt Linie 13</t>
  </si>
  <si>
    <t>Rückfahrt Linie 14</t>
  </si>
  <si>
    <t>Rückfahrt Linie 15</t>
  </si>
  <si>
    <t>Rückfahrt Linie 16</t>
  </si>
  <si>
    <t>Rückfahrt Linie 17</t>
  </si>
  <si>
    <t>Rückfahrt Linie 18</t>
  </si>
  <si>
    <t>Rückfahrt Linie 19</t>
  </si>
  <si>
    <t>Rückfahrt Linie 20</t>
  </si>
  <si>
    <t>Rückfahrt Linie 21</t>
  </si>
  <si>
    <t xml:space="preserve">Rückfahrt Linie 22 </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</si>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</sst>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30"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9"/>
      <color indexed="81"/>
      <name val="Tahoma"/>
      <family val="2"/>
    </font>
    <font>
      <sz val="9"/>
      <color indexed="81"/>
      <name val="Tahoma"/>
      <family val="2"/>
    </font>
    <font>
      <u/>
      <sz val="12"/>
      <name val="Arial"/>
      <family val="2"/>
    </font>
    <font>
      <sz val="8"/>
      <name val="Times New Roman"/>
      <family val="1"/>
    </font>
    <font>
      <sz val="11"/>
      <name val="Calibri"/>
      <family val="2"/>
    </font>
    <font>
      <sz val="11"/>
      <name val="Times New Roman"/>
      <family val="1"/>
    </font>
    <font>
      <sz val="11"/>
      <color indexed="8"/>
      <name val="Calibri"/>
      <family val="2"/>
      <scheme val="minor"/>
    </font>
    <font>
      <u/>
      <sz val="10"/>
      <name val="Arial"/>
      <family val="2"/>
    </font>
    <font>
      <b/>
      <sz val="12"/>
      <color rgb="FFFF0000"/>
      <name val="Arial"/>
      <family val="2"/>
    </font>
    <font>
      <sz val="12"/>
      <color rgb="FFFF0000"/>
      <name val="Arial"/>
      <family val="2"/>
    </font>
    <font>
      <b/>
      <sz val="9"/>
      <color indexed="81"/>
      <name val="Segoe UI"/>
      <family val="2"/>
    </font>
    <font>
      <b/>
      <u/>
      <sz val="12"/>
      <color rgb="FFFF0000"/>
      <name val="Arial"/>
      <family val="2"/>
    </font>
    <font>
      <sz val="11"/>
      <color theme="1"/>
      <name val="Arial"/>
      <family val="2"/>
    </font>
    <font>
      <sz val="12"/>
      <color theme="1"/>
      <name val="Arial"/>
      <family val="2"/>
    </font>
    <font>
      <sz val="10"/>
      <color theme="1"/>
      <name val="Arial"/>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
      <name val="Calibri"/>
      <family val="2"/>
      <scheme val="minor"/>
    </font>
    <font>
      <sz val="10"/>
      <color rgb="FFFF0000"/>
      <name val="Arial"/>
      <family val="2"/>
    </font>
    <font>
      <sz val="8"/>
      <name val="Calibri"/>
      <family val="2"/>
      <scheme val="minor"/>
    </font>
    <font>
      <sz val="1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74" fontId="11" fillId="0" borderId="2">
      <alignment horizontal="left"/>
    </xf>
    <xf numFmtId="175" fontId="11" fillId="0" borderId="2">
      <alignment horizontal="left"/>
    </xf>
    <xf numFmtId="176" fontId="11" fillId="0" borderId="2">
      <alignment horizontal="left"/>
    </xf>
    <xf numFmtId="177" fontId="11" fillId="0" borderId="2">
      <alignment horizontal="left"/>
    </xf>
    <xf numFmtId="0" fontId="12" fillId="0" borderId="0"/>
    <xf numFmtId="0" fontId="12"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3"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0" fontId="14" fillId="0" borderId="0"/>
    <xf numFmtId="0" fontId="13" fillId="0" borderId="0"/>
  </cellStyleXfs>
  <cellXfs count="151">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67" fontId="5" fillId="0" borderId="2" xfId="0" applyNumberFormat="1" applyFont="1" applyFill="1" applyBorder="1" applyAlignment="1" applyProtection="1">
      <alignment vertical="center"/>
    </xf>
    <xf numFmtId="44" fontId="3" fillId="0" borderId="0" xfId="0" applyNumberFormat="1" applyFont="1" applyBorder="1" applyAlignment="1" applyProtection="1">
      <alignment vertical="center"/>
    </xf>
    <xf numFmtId="169" fontId="3" fillId="0" borderId="2" xfId="0" applyNumberFormat="1" applyFont="1" applyFill="1" applyBorder="1" applyAlignment="1" applyProtection="1">
      <alignment horizontal="right" vertical="center" wrapText="1"/>
    </xf>
    <xf numFmtId="0" fontId="3" fillId="0" borderId="0" xfId="0" applyFont="1" applyFill="1" applyBorder="1" applyAlignment="1" applyProtection="1">
      <alignment vertical="center"/>
    </xf>
    <xf numFmtId="165" fontId="3" fillId="0" borderId="0" xfId="0" applyNumberFormat="1" applyFont="1" applyFill="1" applyBorder="1" applyAlignment="1" applyProtection="1">
      <alignment vertical="center"/>
    </xf>
    <xf numFmtId="44" fontId="3" fillId="0" borderId="0" xfId="1" applyFont="1" applyBorder="1" applyAlignment="1" applyProtection="1">
      <alignment vertical="center"/>
    </xf>
    <xf numFmtId="49" fontId="3" fillId="0" borderId="2"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wrapText="1"/>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44" fontId="3" fillId="5" borderId="2" xfId="1" applyFont="1" applyFill="1" applyBorder="1" applyAlignment="1" applyProtection="1">
      <alignment horizontal="right" vertical="center" wrapText="1"/>
    </xf>
    <xf numFmtId="44" fontId="3" fillId="0" borderId="2" xfId="1" applyFont="1" applyFill="1" applyBorder="1" applyAlignment="1" applyProtection="1">
      <alignment horizontal="right" vertical="center" wrapText="1"/>
    </xf>
    <xf numFmtId="0" fontId="20" fillId="0" borderId="0" xfId="0" applyFont="1" applyProtection="1"/>
    <xf numFmtId="0" fontId="20" fillId="0" borderId="0" xfId="0" applyFont="1" applyAlignment="1" applyProtection="1">
      <alignment wrapText="1"/>
    </xf>
    <xf numFmtId="49" fontId="16" fillId="6" borderId="0" xfId="3" applyNumberFormat="1" applyFont="1" applyFill="1" applyAlignment="1" applyProtection="1">
      <alignment horizontal="left" vertical="center" wrapText="1"/>
    </xf>
    <xf numFmtId="49" fontId="19" fillId="6" borderId="0" xfId="3" applyNumberFormat="1" applyFont="1" applyFill="1" applyAlignment="1" applyProtection="1">
      <alignment horizontal="left" vertical="center" wrapText="1"/>
    </xf>
    <xf numFmtId="0" fontId="16" fillId="6" borderId="2"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3" fillId="0" borderId="2" xfId="4" applyFont="1" applyBorder="1" applyAlignment="1">
      <alignment horizontal="center" vertical="center"/>
    </xf>
    <xf numFmtId="4" fontId="23" fillId="0" borderId="2" xfId="4" applyNumberFormat="1" applyFont="1" applyBorder="1" applyAlignment="1">
      <alignment horizontal="center" vertical="center" wrapText="1"/>
    </xf>
    <xf numFmtId="4" fontId="23" fillId="0" borderId="2" xfId="4" applyNumberFormat="1" applyFont="1" applyBorder="1" applyAlignment="1">
      <alignment horizontal="center" vertical="center"/>
    </xf>
    <xf numFmtId="0" fontId="0" fillId="0" borderId="0" xfId="0" applyAlignment="1">
      <alignment vertical="center"/>
    </xf>
    <xf numFmtId="178" fontId="23"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3" fillId="0" borderId="2" xfId="4" applyNumberFormat="1" applyFont="1" applyBorder="1"/>
    <xf numFmtId="0" fontId="23" fillId="8" borderId="2" xfId="4" applyFont="1" applyFill="1" applyBorder="1"/>
    <xf numFmtId="4" fontId="23" fillId="8" borderId="2" xfId="4" applyNumberFormat="1" applyFont="1" applyFill="1" applyBorder="1"/>
    <xf numFmtId="0" fontId="1" fillId="0" borderId="2" xfId="4" applyBorder="1"/>
    <xf numFmtId="10" fontId="25" fillId="4" borderId="2" xfId="6" applyNumberFormat="1" applyFont="1" applyFill="1" applyBorder="1"/>
    <xf numFmtId="0" fontId="23" fillId="0" borderId="2" xfId="0" applyFont="1" applyBorder="1" applyAlignment="1">
      <alignment vertical="top"/>
    </xf>
    <xf numFmtId="168" fontId="5" fillId="0" borderId="2" xfId="0" applyNumberFormat="1" applyFont="1" applyFill="1" applyBorder="1" applyAlignment="1" applyProtection="1">
      <alignment vertical="center"/>
    </xf>
    <xf numFmtId="44" fontId="17" fillId="0" borderId="2" xfId="1" applyFont="1" applyFill="1" applyBorder="1" applyAlignment="1" applyProtection="1">
      <alignment horizontal="right" vertical="center"/>
    </xf>
    <xf numFmtId="170" fontId="3" fillId="0" borderId="2" xfId="0" applyNumberFormat="1" applyFont="1" applyBorder="1" applyAlignment="1">
      <alignment horizontal="right" vertical="center" wrapText="1"/>
    </xf>
    <xf numFmtId="171" fontId="3" fillId="0" borderId="2" xfId="0" applyNumberFormat="1" applyFont="1" applyBorder="1" applyAlignment="1">
      <alignment horizontal="right" vertical="center" wrapText="1"/>
    </xf>
    <xf numFmtId="169" fontId="3" fillId="0" borderId="2" xfId="0" applyNumberFormat="1" applyFont="1" applyBorder="1" applyAlignment="1">
      <alignment horizontal="right" vertical="center" wrapText="1"/>
    </xf>
    <xf numFmtId="3" fontId="3" fillId="0" borderId="2" xfId="0" applyNumberFormat="1" applyFont="1" applyBorder="1" applyAlignment="1">
      <alignment horizontal="center" vertical="center" wrapText="1"/>
    </xf>
    <xf numFmtId="179" fontId="29" fillId="4" borderId="2" xfId="5" applyNumberFormat="1" applyFont="1" applyFill="1" applyBorder="1"/>
    <xf numFmtId="2" fontId="29" fillId="4" borderId="2" xfId="5" applyNumberFormat="1" applyFont="1" applyFill="1" applyBorder="1"/>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21" fillId="7" borderId="2" xfId="0" applyFont="1" applyFill="1" applyBorder="1" applyAlignment="1" applyProtection="1">
      <alignment horizontal="left" vertical="center"/>
    </xf>
    <xf numFmtId="0" fontId="21"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2" xfId="0" applyFont="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4" fillId="6" borderId="2" xfId="0" applyFont="1" applyFill="1" applyBorder="1" applyAlignment="1" applyProtection="1">
      <alignment vertical="center" wrapText="1"/>
    </xf>
    <xf numFmtId="0" fontId="4" fillId="0" borderId="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21"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21" fillId="0" borderId="2" xfId="2" applyNumberFormat="1" applyFont="1" applyFill="1" applyBorder="1" applyAlignment="1" applyProtection="1">
      <alignment horizontal="center" vertical="center" wrapText="1"/>
    </xf>
    <xf numFmtId="164" fontId="3" fillId="0" borderId="4" xfId="1" applyNumberFormat="1" applyFont="1" applyBorder="1" applyAlignment="1" applyProtection="1">
      <alignment horizontal="center" vertical="center" wrapText="1"/>
    </xf>
    <xf numFmtId="164" fontId="3" fillId="0" borderId="5" xfId="1"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27" fillId="6" borderId="4" xfId="0" applyFont="1" applyFill="1" applyBorder="1" applyAlignment="1" applyProtection="1">
      <alignment horizontal="center" vertical="center" wrapText="1"/>
    </xf>
    <xf numFmtId="0" fontId="27" fillId="6" borderId="5" xfId="0" applyFont="1" applyFill="1" applyBorder="1" applyAlignment="1" applyProtection="1">
      <alignment horizontal="center" vertical="center" wrapText="1"/>
    </xf>
    <xf numFmtId="0" fontId="4" fillId="0" borderId="2" xfId="0" applyFont="1" applyBorder="1" applyAlignment="1" applyProtection="1">
      <alignment vertical="center"/>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4" fillId="0" borderId="2" xfId="0" applyFont="1" applyBorder="1" applyAlignment="1" applyProtection="1">
      <alignment vertical="center" wrapText="1"/>
    </xf>
    <xf numFmtId="0" fontId="10" fillId="0" borderId="2" xfId="0" applyFont="1" applyBorder="1" applyAlignment="1" applyProtection="1">
      <alignment horizontal="left" vertical="center" wrapText="1"/>
    </xf>
    <xf numFmtId="0" fontId="21" fillId="0" borderId="2" xfId="0" applyFont="1" applyBorder="1" applyAlignment="1" applyProtection="1">
      <alignment horizontal="left" vertical="center" wrapText="1"/>
    </xf>
    <xf numFmtId="173" fontId="22" fillId="0" borderId="2" xfId="0" applyNumberFormat="1" applyFont="1" applyBorder="1" applyAlignment="1" applyProtection="1">
      <alignment horizontal="center" vertical="center" wrapText="1"/>
    </xf>
    <xf numFmtId="173" fontId="22" fillId="0" borderId="2" xfId="0" applyNumberFormat="1" applyFont="1" applyBorder="1" applyAlignment="1" applyProtection="1">
      <alignment vertical="center"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xf numFmtId="0" fontId="24" fillId="0" borderId="0" xfId="0" applyFont="1" applyAlignment="1">
      <alignment vertical="center" wrapText="1"/>
    </xf>
    <xf numFmtId="0" fontId="0" fillId="0" borderId="7"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23" fillId="0" borderId="8" xfId="0" applyFont="1" applyBorder="1" applyAlignment="1">
      <alignment vertical="center" wrapText="1"/>
    </xf>
    <xf numFmtId="0" fontId="0" fillId="0" borderId="1" xfId="0" applyBorder="1" applyAlignment="1">
      <alignment horizontal="center" vertical="center"/>
    </xf>
    <xf numFmtId="0" fontId="0" fillId="0" borderId="6" xfId="0" applyBorder="1" applyAlignment="1">
      <alignment horizontal="center" vertical="center"/>
    </xf>
    <xf numFmtId="0" fontId="25" fillId="0" borderId="1" xfId="0" applyFont="1" applyBorder="1"/>
    <xf numFmtId="0" fontId="25" fillId="0" borderId="3" xfId="0" applyFont="1" applyBorder="1"/>
    <xf numFmtId="0" fontId="25" fillId="0" borderId="6" xfId="0" applyFont="1" applyBorder="1"/>
    <xf numFmtId="7" fontId="5" fillId="2" borderId="2" xfId="1" applyNumberFormat="1" applyFont="1" applyFill="1" applyBorder="1" applyAlignment="1" applyProtection="1">
      <alignment horizontal="right" vertical="center"/>
      <protection locked="0"/>
    </xf>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0"/>
  <sheetViews>
    <sheetView tabSelected="1" zoomScale="90" zoomScaleNormal="90" workbookViewId="0">
      <selection activeCell="B4" sqref="B4"/>
    </sheetView>
  </sheetViews>
  <sheetFormatPr baseColWidth="10" defaultRowHeight="15" x14ac:dyDescent="0.25"/>
  <cols>
    <col min="1" max="1" width="3.140625" style="21" bestFit="1" customWidth="1"/>
    <col min="2" max="2" width="125.5703125" style="22" customWidth="1"/>
    <col min="3" max="16384" width="11.42578125" style="21"/>
  </cols>
  <sheetData>
    <row r="1" spans="1:2" ht="33" customHeight="1" x14ac:dyDescent="0.25">
      <c r="B1" s="25" t="s">
        <v>65</v>
      </c>
    </row>
    <row r="2" spans="1:2" ht="30" x14ac:dyDescent="0.25">
      <c r="B2" s="22" t="s">
        <v>64</v>
      </c>
    </row>
    <row r="3" spans="1:2" ht="60" x14ac:dyDescent="0.25">
      <c r="B3" s="22" t="s">
        <v>63</v>
      </c>
    </row>
    <row r="4" spans="1:2" ht="141.75" customHeight="1" x14ac:dyDescent="0.25">
      <c r="B4" s="22" t="s">
        <v>71</v>
      </c>
    </row>
    <row r="5" spans="1:2" ht="45" x14ac:dyDescent="0.25">
      <c r="B5" s="22" t="s">
        <v>62</v>
      </c>
    </row>
    <row r="6" spans="1:2" ht="30" x14ac:dyDescent="0.25">
      <c r="B6" s="22" t="s">
        <v>69</v>
      </c>
    </row>
    <row r="7" spans="1:2" ht="90" customHeight="1" x14ac:dyDescent="0.25">
      <c r="B7" s="26" t="s">
        <v>61</v>
      </c>
    </row>
    <row r="8" spans="1:2" ht="53.25" customHeight="1" x14ac:dyDescent="0.25">
      <c r="B8" s="55" t="s">
        <v>83</v>
      </c>
    </row>
    <row r="9" spans="1:2" ht="171" customHeight="1" x14ac:dyDescent="0.25">
      <c r="B9" s="54" t="s">
        <v>111</v>
      </c>
    </row>
    <row r="10" spans="1:2" ht="15.75" x14ac:dyDescent="0.25">
      <c r="B10" s="25" t="s">
        <v>60</v>
      </c>
    </row>
    <row r="12" spans="1:2" ht="31.5" x14ac:dyDescent="0.25">
      <c r="B12" s="22" t="s">
        <v>59</v>
      </c>
    </row>
    <row r="13" spans="1:2" ht="45.75" x14ac:dyDescent="0.25">
      <c r="B13" s="22" t="s">
        <v>58</v>
      </c>
    </row>
    <row r="14" spans="1:2" ht="270.75" x14ac:dyDescent="0.25">
      <c r="A14" s="24" t="s">
        <v>57</v>
      </c>
      <c r="B14" s="22" t="s">
        <v>84</v>
      </c>
    </row>
    <row r="15" spans="1:2" ht="75" x14ac:dyDescent="0.25">
      <c r="A15" s="24" t="s">
        <v>56</v>
      </c>
      <c r="B15" s="22" t="s">
        <v>72</v>
      </c>
    </row>
    <row r="16" spans="1:2" ht="150" x14ac:dyDescent="0.25">
      <c r="A16" s="24" t="s">
        <v>55</v>
      </c>
      <c r="B16" s="22" t="s">
        <v>112</v>
      </c>
    </row>
    <row r="17" spans="1:2" ht="15.75" x14ac:dyDescent="0.25">
      <c r="A17" s="24" t="s">
        <v>54</v>
      </c>
      <c r="B17" s="22" t="s">
        <v>81</v>
      </c>
    </row>
    <row r="18" spans="1:2" ht="30" x14ac:dyDescent="0.25">
      <c r="A18" s="24" t="s">
        <v>53</v>
      </c>
      <c r="B18" s="22" t="s">
        <v>82</v>
      </c>
    </row>
    <row r="19" spans="1:2" ht="15.75" x14ac:dyDescent="0.25">
      <c r="A19" s="24"/>
    </row>
    <row r="20" spans="1:2" ht="31.5" x14ac:dyDescent="0.25">
      <c r="A20" s="24"/>
      <c r="B20" s="23" t="s">
        <v>73</v>
      </c>
    </row>
  </sheetData>
  <sheetProtection algorithmName="SHA-512" hashValue="LCYEJtDL+tIDmEDAhkecZ5uYOqXRXgL1/CZMLKIoP2Zy9p5ps59PTOtBcapClSYJarsS84LkAn556bn8NOEjaw==" saltValue="9hVVAAAehZybEv/Vu4Cdig=="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A3" sqref="A3"/>
    </sheetView>
  </sheetViews>
  <sheetFormatPr baseColWidth="10" defaultRowHeight="12.75" x14ac:dyDescent="0.25"/>
  <cols>
    <col min="1" max="3" width="11.42578125" style="12"/>
    <col min="4" max="4" width="14.85546875" style="4" customWidth="1"/>
    <col min="5" max="259" width="11.42578125" style="4"/>
    <col min="260" max="260" width="14.85546875" style="4" customWidth="1"/>
    <col min="261" max="515" width="11.42578125" style="4"/>
    <col min="516" max="516" width="14.85546875" style="4" customWidth="1"/>
    <col min="517" max="771" width="11.42578125" style="4"/>
    <col min="772" max="772" width="14.85546875" style="4" customWidth="1"/>
    <col min="773" max="1027" width="11.42578125" style="4"/>
    <col min="1028" max="1028" width="14.85546875" style="4" customWidth="1"/>
    <col min="1029" max="1283" width="11.42578125" style="4"/>
    <col min="1284" max="1284" width="14.85546875" style="4" customWidth="1"/>
    <col min="1285" max="1539" width="11.42578125" style="4"/>
    <col min="1540" max="1540" width="14.85546875" style="4" customWidth="1"/>
    <col min="1541" max="1795" width="11.42578125" style="4"/>
    <col min="1796" max="1796" width="14.85546875" style="4" customWidth="1"/>
    <col min="1797" max="2051" width="11.42578125" style="4"/>
    <col min="2052" max="2052" width="14.85546875" style="4" customWidth="1"/>
    <col min="2053" max="2307" width="11.42578125" style="4"/>
    <col min="2308" max="2308" width="14.85546875" style="4" customWidth="1"/>
    <col min="2309" max="2563" width="11.42578125" style="4"/>
    <col min="2564" max="2564" width="14.85546875" style="4" customWidth="1"/>
    <col min="2565" max="2819" width="11.42578125" style="4"/>
    <col min="2820" max="2820" width="14.85546875" style="4" customWidth="1"/>
    <col min="2821" max="3075" width="11.42578125" style="4"/>
    <col min="3076" max="3076" width="14.85546875" style="4" customWidth="1"/>
    <col min="3077" max="3331" width="11.42578125" style="4"/>
    <col min="3332" max="3332" width="14.85546875" style="4" customWidth="1"/>
    <col min="3333" max="3587" width="11.42578125" style="4"/>
    <col min="3588" max="3588" width="14.85546875" style="4" customWidth="1"/>
    <col min="3589" max="3843" width="11.42578125" style="4"/>
    <col min="3844" max="3844" width="14.85546875" style="4" customWidth="1"/>
    <col min="3845" max="4099" width="11.42578125" style="4"/>
    <col min="4100" max="4100" width="14.85546875" style="4" customWidth="1"/>
    <col min="4101" max="4355" width="11.42578125" style="4"/>
    <col min="4356" max="4356" width="14.85546875" style="4" customWidth="1"/>
    <col min="4357" max="4611" width="11.42578125" style="4"/>
    <col min="4612" max="4612" width="14.85546875" style="4" customWidth="1"/>
    <col min="4613" max="4867" width="11.42578125" style="4"/>
    <col min="4868" max="4868" width="14.85546875" style="4" customWidth="1"/>
    <col min="4869" max="5123" width="11.42578125" style="4"/>
    <col min="5124" max="5124" width="14.85546875" style="4" customWidth="1"/>
    <col min="5125" max="5379" width="11.42578125" style="4"/>
    <col min="5380" max="5380" width="14.85546875" style="4" customWidth="1"/>
    <col min="5381" max="5635" width="11.42578125" style="4"/>
    <col min="5636" max="5636" width="14.85546875" style="4" customWidth="1"/>
    <col min="5637" max="5891" width="11.42578125" style="4"/>
    <col min="5892" max="5892" width="14.85546875" style="4" customWidth="1"/>
    <col min="5893" max="6147" width="11.42578125" style="4"/>
    <col min="6148" max="6148" width="14.85546875" style="4" customWidth="1"/>
    <col min="6149" max="6403" width="11.42578125" style="4"/>
    <col min="6404" max="6404" width="14.85546875" style="4" customWidth="1"/>
    <col min="6405" max="6659" width="11.42578125" style="4"/>
    <col min="6660" max="6660" width="14.85546875" style="4" customWidth="1"/>
    <col min="6661" max="6915" width="11.42578125" style="4"/>
    <col min="6916" max="6916" width="14.85546875" style="4" customWidth="1"/>
    <col min="6917" max="7171" width="11.42578125" style="4"/>
    <col min="7172" max="7172" width="14.85546875" style="4" customWidth="1"/>
    <col min="7173" max="7427" width="11.42578125" style="4"/>
    <col min="7428" max="7428" width="14.85546875" style="4" customWidth="1"/>
    <col min="7429" max="7683" width="11.42578125" style="4"/>
    <col min="7684" max="7684" width="14.85546875" style="4" customWidth="1"/>
    <col min="7685" max="7939" width="11.42578125" style="4"/>
    <col min="7940" max="7940" width="14.85546875" style="4" customWidth="1"/>
    <col min="7941" max="8195" width="11.42578125" style="4"/>
    <col min="8196" max="8196" width="14.85546875" style="4" customWidth="1"/>
    <col min="8197" max="8451" width="11.42578125" style="4"/>
    <col min="8452" max="8452" width="14.85546875" style="4" customWidth="1"/>
    <col min="8453" max="8707" width="11.42578125" style="4"/>
    <col min="8708" max="8708" width="14.85546875" style="4" customWidth="1"/>
    <col min="8709" max="8963" width="11.42578125" style="4"/>
    <col min="8964" max="8964" width="14.85546875" style="4" customWidth="1"/>
    <col min="8965" max="9219" width="11.42578125" style="4"/>
    <col min="9220" max="9220" width="14.85546875" style="4" customWidth="1"/>
    <col min="9221" max="9475" width="11.42578125" style="4"/>
    <col min="9476" max="9476" width="14.85546875" style="4" customWidth="1"/>
    <col min="9477" max="9731" width="11.42578125" style="4"/>
    <col min="9732" max="9732" width="14.85546875" style="4" customWidth="1"/>
    <col min="9733" max="9987" width="11.42578125" style="4"/>
    <col min="9988" max="9988" width="14.85546875" style="4" customWidth="1"/>
    <col min="9989" max="10243" width="11.42578125" style="4"/>
    <col min="10244" max="10244" width="14.85546875" style="4" customWidth="1"/>
    <col min="10245" max="10499" width="11.42578125" style="4"/>
    <col min="10500" max="10500" width="14.85546875" style="4" customWidth="1"/>
    <col min="10501" max="10755" width="11.42578125" style="4"/>
    <col min="10756" max="10756" width="14.85546875" style="4" customWidth="1"/>
    <col min="10757" max="11011" width="11.42578125" style="4"/>
    <col min="11012" max="11012" width="14.85546875" style="4" customWidth="1"/>
    <col min="11013" max="11267" width="11.42578125" style="4"/>
    <col min="11268" max="11268" width="14.85546875" style="4" customWidth="1"/>
    <col min="11269" max="11523" width="11.42578125" style="4"/>
    <col min="11524" max="11524" width="14.85546875" style="4" customWidth="1"/>
    <col min="11525" max="11779" width="11.42578125" style="4"/>
    <col min="11780" max="11780" width="14.85546875" style="4" customWidth="1"/>
    <col min="11781" max="12035" width="11.42578125" style="4"/>
    <col min="12036" max="12036" width="14.85546875" style="4" customWidth="1"/>
    <col min="12037" max="12291" width="11.42578125" style="4"/>
    <col min="12292" max="12292" width="14.85546875" style="4" customWidth="1"/>
    <col min="12293" max="12547" width="11.42578125" style="4"/>
    <col min="12548" max="12548" width="14.85546875" style="4" customWidth="1"/>
    <col min="12549" max="12803" width="11.42578125" style="4"/>
    <col min="12804" max="12804" width="14.85546875" style="4" customWidth="1"/>
    <col min="12805" max="13059" width="11.42578125" style="4"/>
    <col min="13060" max="13060" width="14.85546875" style="4" customWidth="1"/>
    <col min="13061" max="13315" width="11.42578125" style="4"/>
    <col min="13316" max="13316" width="14.85546875" style="4" customWidth="1"/>
    <col min="13317" max="13571" width="11.42578125" style="4"/>
    <col min="13572" max="13572" width="14.85546875" style="4" customWidth="1"/>
    <col min="13573" max="13827" width="11.42578125" style="4"/>
    <col min="13828" max="13828" width="14.85546875" style="4" customWidth="1"/>
    <col min="13829" max="14083" width="11.42578125" style="4"/>
    <col min="14084" max="14084" width="14.85546875" style="4" customWidth="1"/>
    <col min="14085" max="14339" width="11.42578125" style="4"/>
    <col min="14340" max="14340" width="14.85546875" style="4" customWidth="1"/>
    <col min="14341" max="14595" width="11.42578125" style="4"/>
    <col min="14596" max="14596" width="14.85546875" style="4" customWidth="1"/>
    <col min="14597" max="14851" width="11.42578125" style="4"/>
    <col min="14852" max="14852" width="14.85546875" style="4" customWidth="1"/>
    <col min="14853" max="15107" width="11.42578125" style="4"/>
    <col min="15108" max="15108" width="14.85546875" style="4" customWidth="1"/>
    <col min="15109" max="15363" width="11.42578125" style="4"/>
    <col min="15364" max="15364" width="14.85546875" style="4" customWidth="1"/>
    <col min="15365" max="15619" width="11.42578125" style="4"/>
    <col min="15620" max="15620" width="14.85546875" style="4" customWidth="1"/>
    <col min="15621" max="15875" width="11.42578125" style="4"/>
    <col min="15876" max="15876" width="14.85546875" style="4" customWidth="1"/>
    <col min="15877" max="16131" width="11.42578125" style="4"/>
    <col min="16132" max="16132" width="14.85546875" style="4" customWidth="1"/>
    <col min="16133" max="16384" width="11.42578125" style="4"/>
  </cols>
  <sheetData>
    <row r="1" spans="1:4" x14ac:dyDescent="0.25">
      <c r="A1" s="94" t="s">
        <v>2</v>
      </c>
      <c r="B1" s="95" t="s">
        <v>3</v>
      </c>
      <c r="C1" s="95"/>
      <c r="D1" s="96"/>
    </row>
    <row r="2" spans="1:4" x14ac:dyDescent="0.25">
      <c r="A2" s="94"/>
      <c r="B2" s="88" t="s">
        <v>5</v>
      </c>
      <c r="C2" s="88"/>
      <c r="D2" s="88" t="s">
        <v>22</v>
      </c>
    </row>
    <row r="3" spans="1:4" x14ac:dyDescent="0.25">
      <c r="A3" s="5">
        <v>1</v>
      </c>
      <c r="B3" s="6" t="s">
        <v>23</v>
      </c>
      <c r="C3" s="6" t="s">
        <v>6</v>
      </c>
      <c r="D3" s="7" t="s">
        <v>7</v>
      </c>
    </row>
    <row r="4" spans="1:4" x14ac:dyDescent="0.25">
      <c r="A4" s="5">
        <v>2</v>
      </c>
      <c r="B4" s="6" t="s">
        <v>23</v>
      </c>
      <c r="C4" s="6" t="s">
        <v>6</v>
      </c>
      <c r="D4" s="7" t="s">
        <v>7</v>
      </c>
    </row>
    <row r="5" spans="1:4" x14ac:dyDescent="0.25">
      <c r="A5" s="5">
        <v>3</v>
      </c>
      <c r="B5" s="6" t="s">
        <v>23</v>
      </c>
      <c r="C5" s="6" t="s">
        <v>6</v>
      </c>
      <c r="D5" s="7" t="s">
        <v>7</v>
      </c>
    </row>
    <row r="6" spans="1:4" x14ac:dyDescent="0.25">
      <c r="A6" s="5">
        <v>4</v>
      </c>
      <c r="B6" s="6" t="s">
        <v>23</v>
      </c>
      <c r="C6" s="6" t="s">
        <v>6</v>
      </c>
      <c r="D6" s="7" t="s">
        <v>7</v>
      </c>
    </row>
    <row r="7" spans="1:4" x14ac:dyDescent="0.25">
      <c r="A7" s="5">
        <v>5</v>
      </c>
      <c r="B7" s="6" t="s">
        <v>23</v>
      </c>
      <c r="C7" s="6" t="s">
        <v>6</v>
      </c>
      <c r="D7" s="7" t="s">
        <v>7</v>
      </c>
    </row>
    <row r="8" spans="1:4" x14ac:dyDescent="0.25">
      <c r="A8" s="5">
        <v>6</v>
      </c>
      <c r="B8" s="6" t="s">
        <v>23</v>
      </c>
      <c r="C8" s="6" t="s">
        <v>6</v>
      </c>
      <c r="D8" s="7" t="s">
        <v>7</v>
      </c>
    </row>
    <row r="9" spans="1:4" x14ac:dyDescent="0.25">
      <c r="A9" s="5">
        <v>7</v>
      </c>
      <c r="B9" s="6" t="s">
        <v>23</v>
      </c>
      <c r="C9" s="6" t="s">
        <v>6</v>
      </c>
      <c r="D9" s="7" t="s">
        <v>7</v>
      </c>
    </row>
    <row r="10" spans="1:4" x14ac:dyDescent="0.25">
      <c r="A10" s="8">
        <v>8</v>
      </c>
      <c r="B10" s="9" t="s">
        <v>24</v>
      </c>
      <c r="C10" s="9" t="s">
        <v>8</v>
      </c>
      <c r="D10" s="10" t="s">
        <v>9</v>
      </c>
    </row>
    <row r="11" spans="1:4" x14ac:dyDescent="0.25">
      <c r="A11" s="8">
        <v>9</v>
      </c>
      <c r="B11" s="9" t="s">
        <v>24</v>
      </c>
      <c r="C11" s="9" t="s">
        <v>8</v>
      </c>
      <c r="D11" s="10" t="s">
        <v>9</v>
      </c>
    </row>
    <row r="12" spans="1:4" x14ac:dyDescent="0.25">
      <c r="A12" s="8">
        <v>10</v>
      </c>
      <c r="B12" s="9" t="s">
        <v>24</v>
      </c>
      <c r="C12" s="9" t="s">
        <v>8</v>
      </c>
      <c r="D12" s="10" t="s">
        <v>9</v>
      </c>
    </row>
    <row r="13" spans="1:4" x14ac:dyDescent="0.25">
      <c r="A13" s="8">
        <v>11</v>
      </c>
      <c r="B13" s="9" t="s">
        <v>24</v>
      </c>
      <c r="C13" s="9" t="s">
        <v>8</v>
      </c>
      <c r="D13" s="10" t="s">
        <v>9</v>
      </c>
    </row>
    <row r="14" spans="1:4" x14ac:dyDescent="0.25">
      <c r="A14" s="8">
        <v>12</v>
      </c>
      <c r="B14" s="9" t="s">
        <v>24</v>
      </c>
      <c r="C14" s="9" t="s">
        <v>8</v>
      </c>
      <c r="D14" s="10" t="s">
        <v>9</v>
      </c>
    </row>
    <row r="15" spans="1:4" x14ac:dyDescent="0.25">
      <c r="A15" s="8">
        <v>13</v>
      </c>
      <c r="B15" s="9" t="s">
        <v>24</v>
      </c>
      <c r="C15" s="9" t="s">
        <v>8</v>
      </c>
      <c r="D15" s="10" t="s">
        <v>9</v>
      </c>
    </row>
    <row r="16" spans="1:4" x14ac:dyDescent="0.25">
      <c r="A16" s="5">
        <v>14</v>
      </c>
      <c r="B16" s="6" t="s">
        <v>25</v>
      </c>
      <c r="C16" s="6" t="s">
        <v>10</v>
      </c>
      <c r="D16" s="7" t="s">
        <v>11</v>
      </c>
    </row>
    <row r="17" spans="1:4" x14ac:dyDescent="0.25">
      <c r="A17" s="5">
        <v>15</v>
      </c>
      <c r="B17" s="6" t="s">
        <v>25</v>
      </c>
      <c r="C17" s="6" t="s">
        <v>10</v>
      </c>
      <c r="D17" s="7" t="s">
        <v>11</v>
      </c>
    </row>
    <row r="18" spans="1:4" x14ac:dyDescent="0.25">
      <c r="A18" s="5">
        <v>16</v>
      </c>
      <c r="B18" s="6" t="s">
        <v>25</v>
      </c>
      <c r="C18" s="6" t="s">
        <v>10</v>
      </c>
      <c r="D18" s="7" t="s">
        <v>11</v>
      </c>
    </row>
    <row r="19" spans="1:4" x14ac:dyDescent="0.25">
      <c r="A19" s="5">
        <v>17</v>
      </c>
      <c r="B19" s="6" t="s">
        <v>25</v>
      </c>
      <c r="C19" s="6" t="s">
        <v>10</v>
      </c>
      <c r="D19" s="7" t="s">
        <v>11</v>
      </c>
    </row>
    <row r="20" spans="1:4" x14ac:dyDescent="0.25">
      <c r="A20" s="5">
        <v>18</v>
      </c>
      <c r="B20" s="6" t="s">
        <v>25</v>
      </c>
      <c r="C20" s="6" t="s">
        <v>10</v>
      </c>
      <c r="D20" s="7" t="s">
        <v>11</v>
      </c>
    </row>
    <row r="21" spans="1:4" x14ac:dyDescent="0.25">
      <c r="A21" s="8">
        <v>19</v>
      </c>
      <c r="B21" s="9" t="s">
        <v>26</v>
      </c>
      <c r="C21" s="9" t="s">
        <v>12</v>
      </c>
      <c r="D21" s="11" t="s">
        <v>13</v>
      </c>
    </row>
    <row r="22" spans="1:4" x14ac:dyDescent="0.25">
      <c r="A22" s="8">
        <v>20</v>
      </c>
      <c r="B22" s="9" t="s">
        <v>26</v>
      </c>
      <c r="C22" s="9" t="s">
        <v>12</v>
      </c>
      <c r="D22" s="11" t="s">
        <v>13</v>
      </c>
    </row>
    <row r="23" spans="1:4" x14ac:dyDescent="0.25">
      <c r="A23" s="8">
        <v>21</v>
      </c>
      <c r="B23" s="9" t="s">
        <v>26</v>
      </c>
      <c r="C23" s="9" t="s">
        <v>12</v>
      </c>
      <c r="D23" s="11" t="s">
        <v>13</v>
      </c>
    </row>
    <row r="24" spans="1:4" x14ac:dyDescent="0.25">
      <c r="A24" s="8">
        <v>22</v>
      </c>
      <c r="B24" s="9" t="s">
        <v>26</v>
      </c>
      <c r="C24" s="9" t="s">
        <v>12</v>
      </c>
      <c r="D24" s="11" t="s">
        <v>13</v>
      </c>
    </row>
    <row r="25" spans="1:4" x14ac:dyDescent="0.25">
      <c r="A25" s="8">
        <v>23</v>
      </c>
      <c r="B25" s="9" t="s">
        <v>26</v>
      </c>
      <c r="C25" s="9" t="s">
        <v>12</v>
      </c>
      <c r="D25" s="11" t="s">
        <v>13</v>
      </c>
    </row>
    <row r="26" spans="1:4" x14ac:dyDescent="0.25">
      <c r="A26" s="8">
        <v>24</v>
      </c>
      <c r="B26" s="9" t="s">
        <v>26</v>
      </c>
      <c r="C26" s="9" t="s">
        <v>12</v>
      </c>
      <c r="D26" s="11" t="s">
        <v>13</v>
      </c>
    </row>
    <row r="27" spans="1:4" x14ac:dyDescent="0.25">
      <c r="A27" s="8">
        <v>25</v>
      </c>
      <c r="B27" s="9" t="s">
        <v>26</v>
      </c>
      <c r="C27" s="9" t="s">
        <v>12</v>
      </c>
      <c r="D27" s="11" t="s">
        <v>13</v>
      </c>
    </row>
    <row r="28" spans="1:4" x14ac:dyDescent="0.25">
      <c r="A28" s="8">
        <v>26</v>
      </c>
      <c r="B28" s="9" t="s">
        <v>26</v>
      </c>
      <c r="C28" s="9" t="s">
        <v>12</v>
      </c>
      <c r="D28" s="11" t="s">
        <v>13</v>
      </c>
    </row>
    <row r="29" spans="1:4" x14ac:dyDescent="0.25">
      <c r="A29" s="8">
        <v>27</v>
      </c>
      <c r="B29" s="9" t="s">
        <v>26</v>
      </c>
      <c r="C29" s="9" t="s">
        <v>12</v>
      </c>
      <c r="D29" s="11" t="s">
        <v>13</v>
      </c>
    </row>
    <row r="30" spans="1:4" x14ac:dyDescent="0.25">
      <c r="A30" s="8">
        <v>28</v>
      </c>
      <c r="B30" s="9" t="s">
        <v>26</v>
      </c>
      <c r="C30" s="9" t="s">
        <v>12</v>
      </c>
      <c r="D30" s="11" t="s">
        <v>13</v>
      </c>
    </row>
    <row r="31" spans="1:4" x14ac:dyDescent="0.25">
      <c r="A31" s="8">
        <v>29</v>
      </c>
      <c r="B31" s="9" t="s">
        <v>26</v>
      </c>
      <c r="C31" s="9" t="s">
        <v>12</v>
      </c>
      <c r="D31" s="11" t="s">
        <v>13</v>
      </c>
    </row>
    <row r="32" spans="1:4" x14ac:dyDescent="0.25">
      <c r="A32" s="5">
        <v>30</v>
      </c>
      <c r="B32" s="6" t="s">
        <v>27</v>
      </c>
      <c r="C32" s="6" t="s">
        <v>14</v>
      </c>
      <c r="D32" s="7" t="s">
        <v>15</v>
      </c>
    </row>
    <row r="33" spans="1:4" x14ac:dyDescent="0.25">
      <c r="A33" s="5">
        <v>31</v>
      </c>
      <c r="B33" s="6" t="s">
        <v>27</v>
      </c>
      <c r="C33" s="6" t="s">
        <v>14</v>
      </c>
      <c r="D33" s="7" t="s">
        <v>15</v>
      </c>
    </row>
    <row r="34" spans="1:4" x14ac:dyDescent="0.25">
      <c r="A34" s="5">
        <v>32</v>
      </c>
      <c r="B34" s="6" t="s">
        <v>27</v>
      </c>
      <c r="C34" s="6" t="s">
        <v>14</v>
      </c>
      <c r="D34" s="7" t="s">
        <v>15</v>
      </c>
    </row>
    <row r="35" spans="1:4" x14ac:dyDescent="0.25">
      <c r="A35" s="5">
        <v>33</v>
      </c>
      <c r="B35" s="6" t="s">
        <v>27</v>
      </c>
      <c r="C35" s="6" t="s">
        <v>14</v>
      </c>
      <c r="D35" s="7" t="s">
        <v>15</v>
      </c>
    </row>
    <row r="36" spans="1:4" x14ac:dyDescent="0.25">
      <c r="A36" s="5">
        <v>34</v>
      </c>
      <c r="B36" s="6" t="s">
        <v>27</v>
      </c>
      <c r="C36" s="6" t="s">
        <v>14</v>
      </c>
      <c r="D36" s="7" t="s">
        <v>15</v>
      </c>
    </row>
    <row r="37" spans="1:4" x14ac:dyDescent="0.25">
      <c r="A37" s="5">
        <v>35</v>
      </c>
      <c r="B37" s="6" t="s">
        <v>27</v>
      </c>
      <c r="C37" s="6" t="s">
        <v>14</v>
      </c>
      <c r="D37" s="7" t="s">
        <v>15</v>
      </c>
    </row>
    <row r="38" spans="1:4" x14ac:dyDescent="0.25">
      <c r="A38" s="5">
        <v>36</v>
      </c>
      <c r="B38" s="6" t="s">
        <v>27</v>
      </c>
      <c r="C38" s="6" t="s">
        <v>14</v>
      </c>
      <c r="D38" s="7" t="s">
        <v>15</v>
      </c>
    </row>
    <row r="39" spans="1:4" x14ac:dyDescent="0.25">
      <c r="A39" s="5">
        <v>37</v>
      </c>
      <c r="B39" s="6" t="s">
        <v>27</v>
      </c>
      <c r="C39" s="6" t="s">
        <v>14</v>
      </c>
      <c r="D39" s="7" t="s">
        <v>15</v>
      </c>
    </row>
    <row r="40" spans="1:4" x14ac:dyDescent="0.25">
      <c r="A40" s="5">
        <v>38</v>
      </c>
      <c r="B40" s="6" t="s">
        <v>27</v>
      </c>
      <c r="C40" s="6" t="s">
        <v>14</v>
      </c>
      <c r="D40" s="7" t="s">
        <v>15</v>
      </c>
    </row>
    <row r="41" spans="1:4" x14ac:dyDescent="0.25">
      <c r="A41" s="5">
        <v>39</v>
      </c>
      <c r="B41" s="6" t="s">
        <v>27</v>
      </c>
      <c r="C41" s="6" t="s">
        <v>14</v>
      </c>
      <c r="D41" s="7" t="s">
        <v>15</v>
      </c>
    </row>
    <row r="42" spans="1:4" x14ac:dyDescent="0.25">
      <c r="A42" s="5">
        <v>40</v>
      </c>
      <c r="B42" s="6" t="s">
        <v>27</v>
      </c>
      <c r="C42" s="6" t="s">
        <v>14</v>
      </c>
      <c r="D42" s="7" t="s">
        <v>15</v>
      </c>
    </row>
    <row r="43" spans="1:4" x14ac:dyDescent="0.25">
      <c r="A43" s="5">
        <v>41</v>
      </c>
      <c r="B43" s="6" t="s">
        <v>27</v>
      </c>
      <c r="C43" s="6" t="s">
        <v>14</v>
      </c>
      <c r="D43" s="7" t="s">
        <v>15</v>
      </c>
    </row>
    <row r="44" spans="1:4" x14ac:dyDescent="0.25">
      <c r="A44" s="5">
        <v>42</v>
      </c>
      <c r="B44" s="6" t="s">
        <v>27</v>
      </c>
      <c r="C44" s="6" t="s">
        <v>14</v>
      </c>
      <c r="D44" s="7" t="s">
        <v>15</v>
      </c>
    </row>
    <row r="45" spans="1:4" x14ac:dyDescent="0.25">
      <c r="A45" s="5">
        <v>43</v>
      </c>
      <c r="B45" s="6" t="s">
        <v>27</v>
      </c>
      <c r="C45" s="6" t="s">
        <v>14</v>
      </c>
      <c r="D45" s="7" t="s">
        <v>15</v>
      </c>
    </row>
    <row r="46" spans="1:4" x14ac:dyDescent="0.25">
      <c r="A46" s="5">
        <v>44</v>
      </c>
      <c r="B46" s="6" t="s">
        <v>27</v>
      </c>
      <c r="C46" s="6" t="s">
        <v>14</v>
      </c>
      <c r="D46" s="7" t="s">
        <v>15</v>
      </c>
    </row>
    <row r="47" spans="1:4" x14ac:dyDescent="0.25">
      <c r="A47" s="5">
        <v>45</v>
      </c>
      <c r="B47" s="6" t="s">
        <v>27</v>
      </c>
      <c r="C47" s="6" t="s">
        <v>14</v>
      </c>
      <c r="D47" s="7" t="s">
        <v>15</v>
      </c>
    </row>
    <row r="48" spans="1:4" x14ac:dyDescent="0.25">
      <c r="A48" s="5">
        <v>46</v>
      </c>
      <c r="B48" s="6" t="s">
        <v>27</v>
      </c>
      <c r="C48" s="6" t="s">
        <v>14</v>
      </c>
      <c r="D48" s="7" t="s">
        <v>15</v>
      </c>
    </row>
    <row r="49" spans="1:4" x14ac:dyDescent="0.25">
      <c r="A49" s="5">
        <v>47</v>
      </c>
      <c r="B49" s="6" t="s">
        <v>27</v>
      </c>
      <c r="C49" s="6" t="s">
        <v>14</v>
      </c>
      <c r="D49" s="7" t="s">
        <v>15</v>
      </c>
    </row>
    <row r="50" spans="1:4" x14ac:dyDescent="0.25">
      <c r="A50" s="5">
        <v>48</v>
      </c>
      <c r="B50" s="6" t="s">
        <v>27</v>
      </c>
      <c r="C50" s="6" t="s">
        <v>14</v>
      </c>
      <c r="D50" s="7" t="s">
        <v>15</v>
      </c>
    </row>
    <row r="51" spans="1:4" x14ac:dyDescent="0.25">
      <c r="A51" s="5">
        <v>49</v>
      </c>
      <c r="B51" s="6" t="s">
        <v>27</v>
      </c>
      <c r="C51" s="6" t="s">
        <v>14</v>
      </c>
      <c r="D51" s="7" t="s">
        <v>15</v>
      </c>
    </row>
    <row r="52" spans="1:4" x14ac:dyDescent="0.25">
      <c r="A52" s="5">
        <v>50</v>
      </c>
      <c r="B52" s="6" t="s">
        <v>27</v>
      </c>
      <c r="C52" s="6" t="s">
        <v>14</v>
      </c>
      <c r="D52" s="7" t="s">
        <v>15</v>
      </c>
    </row>
    <row r="53" spans="1:4" x14ac:dyDescent="0.25">
      <c r="A53" s="5">
        <v>51</v>
      </c>
      <c r="B53" s="6" t="s">
        <v>27</v>
      </c>
      <c r="C53" s="6" t="s">
        <v>14</v>
      </c>
      <c r="D53" s="7" t="s">
        <v>15</v>
      </c>
    </row>
    <row r="54" spans="1:4" x14ac:dyDescent="0.25">
      <c r="A54" s="5">
        <v>52</v>
      </c>
      <c r="B54" s="6" t="s">
        <v>27</v>
      </c>
      <c r="C54" s="6" t="s">
        <v>14</v>
      </c>
      <c r="D54" s="7" t="s">
        <v>15</v>
      </c>
    </row>
    <row r="55" spans="1:4" x14ac:dyDescent="0.25">
      <c r="A55" s="5">
        <v>53</v>
      </c>
      <c r="B55" s="6" t="s">
        <v>27</v>
      </c>
      <c r="C55" s="6" t="s">
        <v>14</v>
      </c>
      <c r="D55" s="7" t="s">
        <v>15</v>
      </c>
    </row>
    <row r="56" spans="1:4" x14ac:dyDescent="0.25">
      <c r="A56" s="5">
        <v>54</v>
      </c>
      <c r="B56" s="6" t="s">
        <v>27</v>
      </c>
      <c r="C56" s="6" t="s">
        <v>14</v>
      </c>
      <c r="D56" s="7" t="s">
        <v>15</v>
      </c>
    </row>
    <row r="57" spans="1:4" x14ac:dyDescent="0.25">
      <c r="A57" s="5">
        <v>55</v>
      </c>
      <c r="B57" s="6" t="s">
        <v>27</v>
      </c>
      <c r="C57" s="6" t="s">
        <v>14</v>
      </c>
      <c r="D57" s="7" t="s">
        <v>15</v>
      </c>
    </row>
    <row r="58" spans="1:4" x14ac:dyDescent="0.25">
      <c r="A58" s="5">
        <v>56</v>
      </c>
      <c r="B58" s="6" t="s">
        <v>27</v>
      </c>
      <c r="C58" s="6" t="s">
        <v>14</v>
      </c>
      <c r="D58" s="7" t="s">
        <v>15</v>
      </c>
    </row>
    <row r="59" spans="1:4" x14ac:dyDescent="0.25">
      <c r="A59" s="5">
        <v>57</v>
      </c>
      <c r="B59" s="6" t="s">
        <v>27</v>
      </c>
      <c r="C59" s="6" t="s">
        <v>14</v>
      </c>
      <c r="D59" s="7" t="s">
        <v>15</v>
      </c>
    </row>
    <row r="60" spans="1:4" x14ac:dyDescent="0.25">
      <c r="A60" s="5">
        <v>58</v>
      </c>
      <c r="B60" s="6" t="s">
        <v>27</v>
      </c>
      <c r="C60" s="6" t="s">
        <v>14</v>
      </c>
      <c r="D60" s="7" t="s">
        <v>15</v>
      </c>
    </row>
    <row r="61" spans="1:4" x14ac:dyDescent="0.25">
      <c r="A61" s="5">
        <v>59</v>
      </c>
      <c r="B61" s="6" t="s">
        <v>27</v>
      </c>
      <c r="C61" s="6" t="s">
        <v>14</v>
      </c>
      <c r="D61" s="7" t="s">
        <v>15</v>
      </c>
    </row>
    <row r="62" spans="1:4" x14ac:dyDescent="0.25">
      <c r="A62" s="5">
        <v>60</v>
      </c>
      <c r="B62" s="6" t="s">
        <v>27</v>
      </c>
      <c r="C62" s="6" t="s">
        <v>14</v>
      </c>
      <c r="D62" s="7" t="s">
        <v>15</v>
      </c>
    </row>
    <row r="63" spans="1:4" ht="38.25" x14ac:dyDescent="0.25">
      <c r="A63" s="9" t="s">
        <v>28</v>
      </c>
      <c r="B63" s="9" t="s">
        <v>29</v>
      </c>
      <c r="C63" s="9" t="s">
        <v>16</v>
      </c>
      <c r="D63" s="11" t="s">
        <v>30</v>
      </c>
    </row>
    <row r="64" spans="1:4" ht="38.25" x14ac:dyDescent="0.25">
      <c r="A64" s="9" t="s">
        <v>31</v>
      </c>
      <c r="B64" s="9" t="s">
        <v>29</v>
      </c>
      <c r="C64" s="9" t="s">
        <v>16</v>
      </c>
      <c r="D64" s="11" t="s">
        <v>32</v>
      </c>
    </row>
    <row r="65" spans="1:4" ht="38.25" x14ac:dyDescent="0.25">
      <c r="A65" s="9" t="s">
        <v>33</v>
      </c>
      <c r="B65" s="9" t="s">
        <v>29</v>
      </c>
      <c r="C65" s="9" t="s">
        <v>16</v>
      </c>
      <c r="D65" s="11" t="s">
        <v>34</v>
      </c>
    </row>
    <row r="66" spans="1:4" ht="38.25" x14ac:dyDescent="0.25">
      <c r="A66" s="9" t="s">
        <v>35</v>
      </c>
      <c r="B66" s="9" t="s">
        <v>29</v>
      </c>
      <c r="C66" s="9" t="s">
        <v>16</v>
      </c>
      <c r="D66" s="11" t="s">
        <v>36</v>
      </c>
    </row>
    <row r="67" spans="1:4" ht="38.25" x14ac:dyDescent="0.25">
      <c r="A67" s="9" t="s">
        <v>37</v>
      </c>
      <c r="B67" s="9" t="s">
        <v>29</v>
      </c>
      <c r="C67" s="9" t="s">
        <v>16</v>
      </c>
      <c r="D67" s="11" t="s">
        <v>38</v>
      </c>
    </row>
    <row r="68" spans="1:4" ht="38.25" x14ac:dyDescent="0.25">
      <c r="A68" s="9" t="s">
        <v>39</v>
      </c>
      <c r="B68" s="9" t="s">
        <v>29</v>
      </c>
      <c r="C68" s="9" t="s">
        <v>16</v>
      </c>
      <c r="D68" s="11" t="s">
        <v>40</v>
      </c>
    </row>
  </sheetData>
  <sheetProtection algorithmName="SHA-512" hashValue="5MHWHyfeI1BBB9YvTp99iW8jD4IXH2T1YgJt3BhQtovTRvw6FeXNwJbLs1TW2FKzCwArlwslpbZEKKt30zv8Iw==" saltValue="jdIZ0tBn/UF2apuiWN3yWg=="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O10" sqref="O10"/>
    </sheetView>
  </sheetViews>
  <sheetFormatPr baseColWidth="10" defaultRowHeight="15" x14ac:dyDescent="0.2"/>
  <cols>
    <col min="1" max="2" width="11.42578125" style="19"/>
    <col min="3" max="3" width="13.7109375" style="19" customWidth="1"/>
    <col min="4" max="6" width="17.7109375" style="19" customWidth="1"/>
    <col min="7" max="7" width="13.7109375" style="19" customWidth="1"/>
    <col min="8" max="10" width="17.7109375" style="19" customWidth="1"/>
    <col min="11" max="16384" width="11.42578125" style="19"/>
  </cols>
  <sheetData>
    <row r="1" spans="1:10" ht="24.95" customHeight="1" x14ac:dyDescent="0.2">
      <c r="A1" s="99" t="s">
        <v>75</v>
      </c>
      <c r="B1" s="99"/>
      <c r="C1" s="99"/>
      <c r="D1" s="99"/>
      <c r="E1" s="99"/>
      <c r="F1" s="99"/>
      <c r="G1" s="99"/>
      <c r="H1" s="99"/>
      <c r="I1" s="99"/>
      <c r="J1" s="99"/>
    </row>
    <row r="2" spans="1:10" ht="33" customHeight="1" x14ac:dyDescent="0.2">
      <c r="A2" s="89" t="s">
        <v>118</v>
      </c>
      <c r="B2" s="100" t="s">
        <v>123</v>
      </c>
      <c r="C2" s="100"/>
      <c r="D2" s="100"/>
      <c r="E2" s="100"/>
      <c r="F2" s="100"/>
      <c r="G2" s="100"/>
      <c r="H2" s="100"/>
      <c r="I2" s="100"/>
      <c r="J2" s="100"/>
    </row>
    <row r="3" spans="1:10" ht="39.75" customHeight="1" x14ac:dyDescent="0.2">
      <c r="A3" s="101" t="s">
        <v>74</v>
      </c>
      <c r="B3" s="101"/>
      <c r="C3" s="101"/>
      <c r="D3" s="101"/>
      <c r="E3" s="101"/>
      <c r="F3" s="101"/>
      <c r="G3" s="101"/>
      <c r="H3" s="101"/>
      <c r="I3" s="101"/>
      <c r="J3" s="101"/>
    </row>
    <row r="4" spans="1:10" ht="50.25" customHeight="1" x14ac:dyDescent="0.2">
      <c r="A4" s="102" t="s">
        <v>86</v>
      </c>
      <c r="B4" s="102"/>
      <c r="C4" s="102"/>
      <c r="D4" s="102"/>
      <c r="E4" s="102"/>
      <c r="F4" s="102"/>
      <c r="G4" s="102"/>
      <c r="H4" s="102"/>
      <c r="I4" s="102"/>
      <c r="J4" s="102"/>
    </row>
    <row r="5" spans="1:10" ht="63" x14ac:dyDescent="0.2">
      <c r="A5" s="103" t="s">
        <v>42</v>
      </c>
      <c r="B5" s="104"/>
      <c r="C5" s="90" t="s">
        <v>66</v>
      </c>
      <c r="D5" s="16" t="s">
        <v>43</v>
      </c>
      <c r="E5" s="90" t="s">
        <v>44</v>
      </c>
      <c r="F5" s="90" t="s">
        <v>45</v>
      </c>
      <c r="G5" s="90" t="s">
        <v>41</v>
      </c>
      <c r="H5" s="90" t="s">
        <v>21</v>
      </c>
      <c r="I5" s="90" t="s">
        <v>20</v>
      </c>
      <c r="J5" s="56" t="s">
        <v>110</v>
      </c>
    </row>
    <row r="6" spans="1:10" ht="32.25" customHeight="1" x14ac:dyDescent="0.2">
      <c r="A6" s="14" t="s">
        <v>23</v>
      </c>
      <c r="B6" s="14" t="s">
        <v>6</v>
      </c>
      <c r="C6" s="13">
        <v>7</v>
      </c>
      <c r="D6" s="15">
        <v>0</v>
      </c>
      <c r="E6" s="15">
        <v>0</v>
      </c>
      <c r="F6" s="15">
        <v>0</v>
      </c>
      <c r="G6" s="17">
        <f>SUM(D6:F6)</f>
        <v>0</v>
      </c>
      <c r="H6" s="20">
        <v>0</v>
      </c>
      <c r="I6" s="20">
        <v>0</v>
      </c>
      <c r="J6" s="150" t="s">
        <v>213</v>
      </c>
    </row>
    <row r="7" spans="1:10" ht="32.25" customHeight="1" x14ac:dyDescent="0.2">
      <c r="A7" s="14" t="s">
        <v>24</v>
      </c>
      <c r="B7" s="14" t="s">
        <v>8</v>
      </c>
      <c r="C7" s="13">
        <v>13</v>
      </c>
      <c r="D7" s="34"/>
      <c r="E7" s="34"/>
      <c r="F7" s="34"/>
      <c r="G7" s="17"/>
      <c r="H7" s="80"/>
      <c r="I7" s="80"/>
      <c r="J7" s="81"/>
    </row>
    <row r="8" spans="1:10" ht="32.25" customHeight="1" x14ac:dyDescent="0.2">
      <c r="A8" s="14" t="s">
        <v>25</v>
      </c>
      <c r="B8" s="14" t="s">
        <v>10</v>
      </c>
      <c r="C8" s="13">
        <v>18</v>
      </c>
      <c r="D8" s="34"/>
      <c r="E8" s="34"/>
      <c r="F8" s="34"/>
      <c r="G8" s="17"/>
      <c r="H8" s="80"/>
      <c r="I8" s="80"/>
      <c r="J8" s="81"/>
    </row>
    <row r="9" spans="1:10" ht="32.25" customHeight="1" x14ac:dyDescent="0.2">
      <c r="A9" s="14" t="s">
        <v>26</v>
      </c>
      <c r="B9" s="14" t="s">
        <v>12</v>
      </c>
      <c r="C9" s="13">
        <v>29</v>
      </c>
      <c r="D9" s="34"/>
      <c r="E9" s="34"/>
      <c r="F9" s="34"/>
      <c r="G9" s="17"/>
      <c r="H9" s="80"/>
      <c r="I9" s="80"/>
      <c r="J9" s="81"/>
    </row>
    <row r="10" spans="1:10" ht="32.25" customHeight="1" x14ac:dyDescent="0.2">
      <c r="A10" s="14" t="s">
        <v>27</v>
      </c>
      <c r="B10" s="14" t="s">
        <v>14</v>
      </c>
      <c r="C10" s="13">
        <v>60</v>
      </c>
      <c r="D10" s="15">
        <v>0</v>
      </c>
      <c r="E10" s="15">
        <v>0</v>
      </c>
      <c r="F10" s="15">
        <v>0</v>
      </c>
      <c r="G10" s="17">
        <f t="shared" ref="G10" si="0">SUM(D10:F10)</f>
        <v>0</v>
      </c>
      <c r="H10" s="20">
        <v>0</v>
      </c>
      <c r="I10" s="20">
        <v>0</v>
      </c>
      <c r="J10" s="150" t="s">
        <v>213</v>
      </c>
    </row>
    <row r="11" spans="1:10" ht="32.25" customHeight="1" x14ac:dyDescent="0.2">
      <c r="A11" s="14" t="s">
        <v>29</v>
      </c>
      <c r="B11" s="14" t="s">
        <v>16</v>
      </c>
      <c r="C11" s="13">
        <v>6</v>
      </c>
      <c r="D11" s="34"/>
      <c r="E11" s="34"/>
      <c r="F11" s="34"/>
      <c r="G11" s="34"/>
      <c r="H11" s="80"/>
      <c r="I11" s="80"/>
      <c r="J11" s="81"/>
    </row>
    <row r="12" spans="1:10" ht="39.75" customHeight="1" x14ac:dyDescent="0.2">
      <c r="A12" s="105" t="s">
        <v>87</v>
      </c>
      <c r="B12" s="106"/>
      <c r="C12" s="106"/>
      <c r="D12" s="106"/>
      <c r="E12" s="106"/>
      <c r="F12" s="106"/>
      <c r="G12" s="107">
        <v>7.0000000000000007E-2</v>
      </c>
      <c r="H12" s="108"/>
      <c r="I12" s="108"/>
      <c r="J12" s="57" t="s">
        <v>85</v>
      </c>
    </row>
    <row r="13" spans="1:10" s="52" customFormat="1" ht="30" customHeight="1" x14ac:dyDescent="0.2">
      <c r="A13" s="97" t="s">
        <v>76</v>
      </c>
      <c r="B13" s="97"/>
      <c r="C13" s="97"/>
      <c r="D13" s="97"/>
      <c r="E13" s="97"/>
      <c r="F13" s="97"/>
      <c r="G13" s="97"/>
      <c r="H13" s="97"/>
      <c r="I13" s="97"/>
      <c r="J13" s="97"/>
    </row>
    <row r="14" spans="1:10" s="52" customFormat="1" ht="30" customHeight="1" x14ac:dyDescent="0.2">
      <c r="A14" s="97" t="s">
        <v>77</v>
      </c>
      <c r="B14" s="97"/>
      <c r="C14" s="97"/>
      <c r="D14" s="98"/>
      <c r="E14" s="98"/>
      <c r="F14" s="98"/>
      <c r="G14" s="98"/>
      <c r="H14" s="98"/>
      <c r="I14" s="98"/>
      <c r="J14" s="98"/>
    </row>
    <row r="15" spans="1:10" s="52" customFormat="1" ht="30" customHeight="1" x14ac:dyDescent="0.2">
      <c r="A15" s="97" t="s">
        <v>78</v>
      </c>
      <c r="B15" s="97"/>
      <c r="C15" s="97"/>
      <c r="D15" s="98"/>
      <c r="E15" s="98"/>
      <c r="F15" s="98"/>
      <c r="G15" s="98"/>
      <c r="H15" s="98"/>
      <c r="I15" s="98"/>
      <c r="J15" s="98"/>
    </row>
    <row r="16" spans="1:10" s="52" customFormat="1" ht="30" customHeight="1" x14ac:dyDescent="0.2">
      <c r="A16" s="97" t="s">
        <v>79</v>
      </c>
      <c r="B16" s="97"/>
      <c r="C16" s="97"/>
      <c r="D16" s="98"/>
      <c r="E16" s="98"/>
      <c r="F16" s="98"/>
      <c r="G16" s="98"/>
      <c r="H16" s="98"/>
      <c r="I16" s="98"/>
      <c r="J16" s="98"/>
    </row>
    <row r="17" spans="1:10" s="53" customFormat="1" ht="30" customHeight="1" x14ac:dyDescent="0.2">
      <c r="A17" s="97" t="s">
        <v>80</v>
      </c>
      <c r="B17" s="97"/>
      <c r="C17" s="97"/>
      <c r="D17" s="98"/>
      <c r="E17" s="98"/>
      <c r="F17" s="98"/>
      <c r="G17" s="98"/>
      <c r="H17" s="98"/>
      <c r="I17" s="98"/>
      <c r="J17" s="98"/>
    </row>
  </sheetData>
  <sheetProtection algorithmName="SHA-512" hashValue="O++EwL37YgZ2hQO5CPkSQTcXmm7xiKuv/5bx8/tJSJaFYFfgAVx2+EzJmaLLCRA9Y56g5Ix+6qSsv30j7QfrNw==" saltValue="sibawAr1eq7wlwNLjf5+mw==" spinCount="100000" sheet="1" objects="1" scenarios="1"/>
  <mergeCells count="16">
    <mergeCell ref="A1:J1"/>
    <mergeCell ref="B2:J2"/>
    <mergeCell ref="A3:J3"/>
    <mergeCell ref="A4:J4"/>
    <mergeCell ref="A13:J13"/>
    <mergeCell ref="A5:B5"/>
    <mergeCell ref="A12:F12"/>
    <mergeCell ref="G12:I12"/>
    <mergeCell ref="A17:C17"/>
    <mergeCell ref="D14:J14"/>
    <mergeCell ref="D15:J15"/>
    <mergeCell ref="D16:J16"/>
    <mergeCell ref="D17:J17"/>
    <mergeCell ref="A14:C14"/>
    <mergeCell ref="A15:C15"/>
    <mergeCell ref="A16:C16"/>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57"/>
  <sheetViews>
    <sheetView zoomScaleNormal="100" workbookViewId="0">
      <pane ySplit="6" topLeftCell="A47" activePane="bottomLeft" state="frozen"/>
      <selection pane="bottomLeft" activeCell="S4" sqref="S4"/>
    </sheetView>
  </sheetViews>
  <sheetFormatPr baseColWidth="10" defaultRowHeight="12.75" x14ac:dyDescent="0.25"/>
  <cols>
    <col min="1" max="1" width="9.85546875" style="1" customWidth="1"/>
    <col min="2" max="2" width="15.85546875" style="1" bestFit="1" customWidth="1"/>
    <col min="3" max="7" width="8.7109375" style="1" customWidth="1"/>
    <col min="8" max="8" width="9.140625" style="1" bestFit="1" customWidth="1"/>
    <col min="9" max="9" width="15" style="2" customWidth="1"/>
    <col min="10" max="10" width="14" style="2" customWidth="1"/>
    <col min="11" max="11" width="8.7109375" style="2" customWidth="1"/>
    <col min="12" max="13" width="12.7109375" style="2" customWidth="1"/>
    <col min="14" max="14" width="8.7109375" style="2" customWidth="1"/>
    <col min="15" max="15" width="8.5703125" style="1" customWidth="1"/>
    <col min="16" max="17" width="14.7109375" style="1" customWidth="1"/>
    <col min="18" max="18" width="16" style="1" bestFit="1" customWidth="1"/>
    <col min="19" max="19" width="14.7109375" style="1" bestFit="1" customWidth="1"/>
    <col min="20" max="261" width="11.42578125" style="1"/>
    <col min="262" max="262" width="11.5703125" style="1" bestFit="1" customWidth="1"/>
    <col min="263" max="263" width="28.28515625" style="1" customWidth="1"/>
    <col min="264" max="265" width="11.42578125" style="1"/>
    <col min="266" max="272" width="18.5703125" style="1" customWidth="1"/>
    <col min="273" max="274" width="11.42578125" style="1"/>
    <col min="275" max="275" width="11.7109375" style="1" bestFit="1" customWidth="1"/>
    <col min="276" max="517" width="11.42578125" style="1"/>
    <col min="518" max="518" width="11.5703125" style="1" bestFit="1" customWidth="1"/>
    <col min="519" max="519" width="28.28515625" style="1" customWidth="1"/>
    <col min="520" max="521" width="11.42578125" style="1"/>
    <col min="522" max="528" width="18.5703125" style="1" customWidth="1"/>
    <col min="529" max="530" width="11.42578125" style="1"/>
    <col min="531" max="531" width="11.7109375" style="1" bestFit="1" customWidth="1"/>
    <col min="532" max="773" width="11.42578125" style="1"/>
    <col min="774" max="774" width="11.5703125" style="1" bestFit="1" customWidth="1"/>
    <col min="775" max="775" width="28.28515625" style="1" customWidth="1"/>
    <col min="776" max="777" width="11.42578125" style="1"/>
    <col min="778" max="784" width="18.5703125" style="1" customWidth="1"/>
    <col min="785" max="786" width="11.42578125" style="1"/>
    <col min="787" max="787" width="11.7109375" style="1" bestFit="1" customWidth="1"/>
    <col min="788" max="1029" width="11.42578125" style="1"/>
    <col min="1030" max="1030" width="11.5703125" style="1" bestFit="1" customWidth="1"/>
    <col min="1031" max="1031" width="28.28515625" style="1" customWidth="1"/>
    <col min="1032" max="1033" width="11.42578125" style="1"/>
    <col min="1034" max="1040" width="18.5703125" style="1" customWidth="1"/>
    <col min="1041" max="1042" width="11.42578125" style="1"/>
    <col min="1043" max="1043" width="11.7109375" style="1" bestFit="1" customWidth="1"/>
    <col min="1044" max="1285" width="11.42578125" style="1"/>
    <col min="1286" max="1286" width="11.5703125" style="1" bestFit="1" customWidth="1"/>
    <col min="1287" max="1287" width="28.28515625" style="1" customWidth="1"/>
    <col min="1288" max="1289" width="11.42578125" style="1"/>
    <col min="1290" max="1296" width="18.5703125" style="1" customWidth="1"/>
    <col min="1297" max="1298" width="11.42578125" style="1"/>
    <col min="1299" max="1299" width="11.7109375" style="1" bestFit="1" customWidth="1"/>
    <col min="1300" max="1541" width="11.42578125" style="1"/>
    <col min="1542" max="1542" width="11.5703125" style="1" bestFit="1" customWidth="1"/>
    <col min="1543" max="1543" width="28.28515625" style="1" customWidth="1"/>
    <col min="1544" max="1545" width="11.42578125" style="1"/>
    <col min="1546" max="1552" width="18.5703125" style="1" customWidth="1"/>
    <col min="1553" max="1554" width="11.42578125" style="1"/>
    <col min="1555" max="1555" width="11.7109375" style="1" bestFit="1" customWidth="1"/>
    <col min="1556" max="1797" width="11.42578125" style="1"/>
    <col min="1798" max="1798" width="11.5703125" style="1" bestFit="1" customWidth="1"/>
    <col min="1799" max="1799" width="28.28515625" style="1" customWidth="1"/>
    <col min="1800" max="1801" width="11.42578125" style="1"/>
    <col min="1802" max="1808" width="18.5703125" style="1" customWidth="1"/>
    <col min="1809" max="1810" width="11.42578125" style="1"/>
    <col min="1811" max="1811" width="11.7109375" style="1" bestFit="1" customWidth="1"/>
    <col min="1812" max="2053" width="11.42578125" style="1"/>
    <col min="2054" max="2054" width="11.5703125" style="1" bestFit="1" customWidth="1"/>
    <col min="2055" max="2055" width="28.28515625" style="1" customWidth="1"/>
    <col min="2056" max="2057" width="11.42578125" style="1"/>
    <col min="2058" max="2064" width="18.5703125" style="1" customWidth="1"/>
    <col min="2065" max="2066" width="11.42578125" style="1"/>
    <col min="2067" max="2067" width="11.7109375" style="1" bestFit="1" customWidth="1"/>
    <col min="2068" max="2309" width="11.42578125" style="1"/>
    <col min="2310" max="2310" width="11.5703125" style="1" bestFit="1" customWidth="1"/>
    <col min="2311" max="2311" width="28.28515625" style="1" customWidth="1"/>
    <col min="2312" max="2313" width="11.42578125" style="1"/>
    <col min="2314" max="2320" width="18.5703125" style="1" customWidth="1"/>
    <col min="2321" max="2322" width="11.42578125" style="1"/>
    <col min="2323" max="2323" width="11.7109375" style="1" bestFit="1" customWidth="1"/>
    <col min="2324" max="2565" width="11.42578125" style="1"/>
    <col min="2566" max="2566" width="11.5703125" style="1" bestFit="1" customWidth="1"/>
    <col min="2567" max="2567" width="28.28515625" style="1" customWidth="1"/>
    <col min="2568" max="2569" width="11.42578125" style="1"/>
    <col min="2570" max="2576" width="18.5703125" style="1" customWidth="1"/>
    <col min="2577" max="2578" width="11.42578125" style="1"/>
    <col min="2579" max="2579" width="11.7109375" style="1" bestFit="1" customWidth="1"/>
    <col min="2580" max="2821" width="11.42578125" style="1"/>
    <col min="2822" max="2822" width="11.5703125" style="1" bestFit="1" customWidth="1"/>
    <col min="2823" max="2823" width="28.28515625" style="1" customWidth="1"/>
    <col min="2824" max="2825" width="11.42578125" style="1"/>
    <col min="2826" max="2832" width="18.5703125" style="1" customWidth="1"/>
    <col min="2833" max="2834" width="11.42578125" style="1"/>
    <col min="2835" max="2835" width="11.7109375" style="1" bestFit="1" customWidth="1"/>
    <col min="2836" max="3077" width="11.42578125" style="1"/>
    <col min="3078" max="3078" width="11.5703125" style="1" bestFit="1" customWidth="1"/>
    <col min="3079" max="3079" width="28.28515625" style="1" customWidth="1"/>
    <col min="3080" max="3081" width="11.42578125" style="1"/>
    <col min="3082" max="3088" width="18.5703125" style="1" customWidth="1"/>
    <col min="3089" max="3090" width="11.42578125" style="1"/>
    <col min="3091" max="3091" width="11.7109375" style="1" bestFit="1" customWidth="1"/>
    <col min="3092" max="3333" width="11.42578125" style="1"/>
    <col min="3334" max="3334" width="11.5703125" style="1" bestFit="1" customWidth="1"/>
    <col min="3335" max="3335" width="28.28515625" style="1" customWidth="1"/>
    <col min="3336" max="3337" width="11.42578125" style="1"/>
    <col min="3338" max="3344" width="18.5703125" style="1" customWidth="1"/>
    <col min="3345" max="3346" width="11.42578125" style="1"/>
    <col min="3347" max="3347" width="11.7109375" style="1" bestFit="1" customWidth="1"/>
    <col min="3348" max="3589" width="11.42578125" style="1"/>
    <col min="3590" max="3590" width="11.5703125" style="1" bestFit="1" customWidth="1"/>
    <col min="3591" max="3591" width="28.28515625" style="1" customWidth="1"/>
    <col min="3592" max="3593" width="11.42578125" style="1"/>
    <col min="3594" max="3600" width="18.5703125" style="1" customWidth="1"/>
    <col min="3601" max="3602" width="11.42578125" style="1"/>
    <col min="3603" max="3603" width="11.7109375" style="1" bestFit="1" customWidth="1"/>
    <col min="3604" max="3845" width="11.42578125" style="1"/>
    <col min="3846" max="3846" width="11.5703125" style="1" bestFit="1" customWidth="1"/>
    <col min="3847" max="3847" width="28.28515625" style="1" customWidth="1"/>
    <col min="3848" max="3849" width="11.42578125" style="1"/>
    <col min="3850" max="3856" width="18.5703125" style="1" customWidth="1"/>
    <col min="3857" max="3858" width="11.42578125" style="1"/>
    <col min="3859" max="3859" width="11.7109375" style="1" bestFit="1" customWidth="1"/>
    <col min="3860" max="4101" width="11.42578125" style="1"/>
    <col min="4102" max="4102" width="11.5703125" style="1" bestFit="1" customWidth="1"/>
    <col min="4103" max="4103" width="28.28515625" style="1" customWidth="1"/>
    <col min="4104" max="4105" width="11.42578125" style="1"/>
    <col min="4106" max="4112" width="18.5703125" style="1" customWidth="1"/>
    <col min="4113" max="4114" width="11.42578125" style="1"/>
    <col min="4115" max="4115" width="11.7109375" style="1" bestFit="1" customWidth="1"/>
    <col min="4116" max="4357" width="11.42578125" style="1"/>
    <col min="4358" max="4358" width="11.5703125" style="1" bestFit="1" customWidth="1"/>
    <col min="4359" max="4359" width="28.28515625" style="1" customWidth="1"/>
    <col min="4360" max="4361" width="11.42578125" style="1"/>
    <col min="4362" max="4368" width="18.5703125" style="1" customWidth="1"/>
    <col min="4369" max="4370" width="11.42578125" style="1"/>
    <col min="4371" max="4371" width="11.7109375" style="1" bestFit="1" customWidth="1"/>
    <col min="4372" max="4613" width="11.42578125" style="1"/>
    <col min="4614" max="4614" width="11.5703125" style="1" bestFit="1" customWidth="1"/>
    <col min="4615" max="4615" width="28.28515625" style="1" customWidth="1"/>
    <col min="4616" max="4617" width="11.42578125" style="1"/>
    <col min="4618" max="4624" width="18.5703125" style="1" customWidth="1"/>
    <col min="4625" max="4626" width="11.42578125" style="1"/>
    <col min="4627" max="4627" width="11.7109375" style="1" bestFit="1" customWidth="1"/>
    <col min="4628" max="4869" width="11.42578125" style="1"/>
    <col min="4870" max="4870" width="11.5703125" style="1" bestFit="1" customWidth="1"/>
    <col min="4871" max="4871" width="28.28515625" style="1" customWidth="1"/>
    <col min="4872" max="4873" width="11.42578125" style="1"/>
    <col min="4874" max="4880" width="18.5703125" style="1" customWidth="1"/>
    <col min="4881" max="4882" width="11.42578125" style="1"/>
    <col min="4883" max="4883" width="11.7109375" style="1" bestFit="1" customWidth="1"/>
    <col min="4884" max="5125" width="11.42578125" style="1"/>
    <col min="5126" max="5126" width="11.5703125" style="1" bestFit="1" customWidth="1"/>
    <col min="5127" max="5127" width="28.28515625" style="1" customWidth="1"/>
    <col min="5128" max="5129" width="11.42578125" style="1"/>
    <col min="5130" max="5136" width="18.5703125" style="1" customWidth="1"/>
    <col min="5137" max="5138" width="11.42578125" style="1"/>
    <col min="5139" max="5139" width="11.7109375" style="1" bestFit="1" customWidth="1"/>
    <col min="5140" max="5381" width="11.42578125" style="1"/>
    <col min="5382" max="5382" width="11.5703125" style="1" bestFit="1" customWidth="1"/>
    <col min="5383" max="5383" width="28.28515625" style="1" customWidth="1"/>
    <col min="5384" max="5385" width="11.42578125" style="1"/>
    <col min="5386" max="5392" width="18.5703125" style="1" customWidth="1"/>
    <col min="5393" max="5394" width="11.42578125" style="1"/>
    <col min="5395" max="5395" width="11.7109375" style="1" bestFit="1" customWidth="1"/>
    <col min="5396" max="5637" width="11.42578125" style="1"/>
    <col min="5638" max="5638" width="11.5703125" style="1" bestFit="1" customWidth="1"/>
    <col min="5639" max="5639" width="28.28515625" style="1" customWidth="1"/>
    <col min="5640" max="5641" width="11.42578125" style="1"/>
    <col min="5642" max="5648" width="18.5703125" style="1" customWidth="1"/>
    <col min="5649" max="5650" width="11.42578125" style="1"/>
    <col min="5651" max="5651" width="11.7109375" style="1" bestFit="1" customWidth="1"/>
    <col min="5652" max="5893" width="11.42578125" style="1"/>
    <col min="5894" max="5894" width="11.5703125" style="1" bestFit="1" customWidth="1"/>
    <col min="5895" max="5895" width="28.28515625" style="1" customWidth="1"/>
    <col min="5896" max="5897" width="11.42578125" style="1"/>
    <col min="5898" max="5904" width="18.5703125" style="1" customWidth="1"/>
    <col min="5905" max="5906" width="11.42578125" style="1"/>
    <col min="5907" max="5907" width="11.7109375" style="1" bestFit="1" customWidth="1"/>
    <col min="5908" max="6149" width="11.42578125" style="1"/>
    <col min="6150" max="6150" width="11.5703125" style="1" bestFit="1" customWidth="1"/>
    <col min="6151" max="6151" width="28.28515625" style="1" customWidth="1"/>
    <col min="6152" max="6153" width="11.42578125" style="1"/>
    <col min="6154" max="6160" width="18.5703125" style="1" customWidth="1"/>
    <col min="6161" max="6162" width="11.42578125" style="1"/>
    <col min="6163" max="6163" width="11.7109375" style="1" bestFit="1" customWidth="1"/>
    <col min="6164" max="6405" width="11.42578125" style="1"/>
    <col min="6406" max="6406" width="11.5703125" style="1" bestFit="1" customWidth="1"/>
    <col min="6407" max="6407" width="28.28515625" style="1" customWidth="1"/>
    <col min="6408" max="6409" width="11.42578125" style="1"/>
    <col min="6410" max="6416" width="18.5703125" style="1" customWidth="1"/>
    <col min="6417" max="6418" width="11.42578125" style="1"/>
    <col min="6419" max="6419" width="11.7109375" style="1" bestFit="1" customWidth="1"/>
    <col min="6420" max="6661" width="11.42578125" style="1"/>
    <col min="6662" max="6662" width="11.5703125" style="1" bestFit="1" customWidth="1"/>
    <col min="6663" max="6663" width="28.28515625" style="1" customWidth="1"/>
    <col min="6664" max="6665" width="11.42578125" style="1"/>
    <col min="6666" max="6672" width="18.5703125" style="1" customWidth="1"/>
    <col min="6673" max="6674" width="11.42578125" style="1"/>
    <col min="6675" max="6675" width="11.7109375" style="1" bestFit="1" customWidth="1"/>
    <col min="6676" max="6917" width="11.42578125" style="1"/>
    <col min="6918" max="6918" width="11.5703125" style="1" bestFit="1" customWidth="1"/>
    <col min="6919" max="6919" width="28.28515625" style="1" customWidth="1"/>
    <col min="6920" max="6921" width="11.42578125" style="1"/>
    <col min="6922" max="6928" width="18.5703125" style="1" customWidth="1"/>
    <col min="6929" max="6930" width="11.42578125" style="1"/>
    <col min="6931" max="6931" width="11.7109375" style="1" bestFit="1" customWidth="1"/>
    <col min="6932" max="7173" width="11.42578125" style="1"/>
    <col min="7174" max="7174" width="11.5703125" style="1" bestFit="1" customWidth="1"/>
    <col min="7175" max="7175" width="28.28515625" style="1" customWidth="1"/>
    <col min="7176" max="7177" width="11.42578125" style="1"/>
    <col min="7178" max="7184" width="18.5703125" style="1" customWidth="1"/>
    <col min="7185" max="7186" width="11.42578125" style="1"/>
    <col min="7187" max="7187" width="11.7109375" style="1" bestFit="1" customWidth="1"/>
    <col min="7188" max="7429" width="11.42578125" style="1"/>
    <col min="7430" max="7430" width="11.5703125" style="1" bestFit="1" customWidth="1"/>
    <col min="7431" max="7431" width="28.28515625" style="1" customWidth="1"/>
    <col min="7432" max="7433" width="11.42578125" style="1"/>
    <col min="7434" max="7440" width="18.5703125" style="1" customWidth="1"/>
    <col min="7441" max="7442" width="11.42578125" style="1"/>
    <col min="7443" max="7443" width="11.7109375" style="1" bestFit="1" customWidth="1"/>
    <col min="7444" max="7685" width="11.42578125" style="1"/>
    <col min="7686" max="7686" width="11.5703125" style="1" bestFit="1" customWidth="1"/>
    <col min="7687" max="7687" width="28.28515625" style="1" customWidth="1"/>
    <col min="7688" max="7689" width="11.42578125" style="1"/>
    <col min="7690" max="7696" width="18.5703125" style="1" customWidth="1"/>
    <col min="7697" max="7698" width="11.42578125" style="1"/>
    <col min="7699" max="7699" width="11.7109375" style="1" bestFit="1" customWidth="1"/>
    <col min="7700" max="7941" width="11.42578125" style="1"/>
    <col min="7942" max="7942" width="11.5703125" style="1" bestFit="1" customWidth="1"/>
    <col min="7943" max="7943" width="28.28515625" style="1" customWidth="1"/>
    <col min="7944" max="7945" width="11.42578125" style="1"/>
    <col min="7946" max="7952" width="18.5703125" style="1" customWidth="1"/>
    <col min="7953" max="7954" width="11.42578125" style="1"/>
    <col min="7955" max="7955" width="11.7109375" style="1" bestFit="1" customWidth="1"/>
    <col min="7956" max="8197" width="11.42578125" style="1"/>
    <col min="8198" max="8198" width="11.5703125" style="1" bestFit="1" customWidth="1"/>
    <col min="8199" max="8199" width="28.28515625" style="1" customWidth="1"/>
    <col min="8200" max="8201" width="11.42578125" style="1"/>
    <col min="8202" max="8208" width="18.5703125" style="1" customWidth="1"/>
    <col min="8209" max="8210" width="11.42578125" style="1"/>
    <col min="8211" max="8211" width="11.7109375" style="1" bestFit="1" customWidth="1"/>
    <col min="8212" max="8453" width="11.42578125" style="1"/>
    <col min="8454" max="8454" width="11.5703125" style="1" bestFit="1" customWidth="1"/>
    <col min="8455" max="8455" width="28.28515625" style="1" customWidth="1"/>
    <col min="8456" max="8457" width="11.42578125" style="1"/>
    <col min="8458" max="8464" width="18.5703125" style="1" customWidth="1"/>
    <col min="8465" max="8466" width="11.42578125" style="1"/>
    <col min="8467" max="8467" width="11.7109375" style="1" bestFit="1" customWidth="1"/>
    <col min="8468" max="8709" width="11.42578125" style="1"/>
    <col min="8710" max="8710" width="11.5703125" style="1" bestFit="1" customWidth="1"/>
    <col min="8711" max="8711" width="28.28515625" style="1" customWidth="1"/>
    <col min="8712" max="8713" width="11.42578125" style="1"/>
    <col min="8714" max="8720" width="18.5703125" style="1" customWidth="1"/>
    <col min="8721" max="8722" width="11.42578125" style="1"/>
    <col min="8723" max="8723" width="11.7109375" style="1" bestFit="1" customWidth="1"/>
    <col min="8724" max="8965" width="11.42578125" style="1"/>
    <col min="8966" max="8966" width="11.5703125" style="1" bestFit="1" customWidth="1"/>
    <col min="8967" max="8967" width="28.28515625" style="1" customWidth="1"/>
    <col min="8968" max="8969" width="11.42578125" style="1"/>
    <col min="8970" max="8976" width="18.5703125" style="1" customWidth="1"/>
    <col min="8977" max="8978" width="11.42578125" style="1"/>
    <col min="8979" max="8979" width="11.7109375" style="1" bestFit="1" customWidth="1"/>
    <col min="8980" max="9221" width="11.42578125" style="1"/>
    <col min="9222" max="9222" width="11.5703125" style="1" bestFit="1" customWidth="1"/>
    <col min="9223" max="9223" width="28.28515625" style="1" customWidth="1"/>
    <col min="9224" max="9225" width="11.42578125" style="1"/>
    <col min="9226" max="9232" width="18.5703125" style="1" customWidth="1"/>
    <col min="9233" max="9234" width="11.42578125" style="1"/>
    <col min="9235" max="9235" width="11.7109375" style="1" bestFit="1" customWidth="1"/>
    <col min="9236" max="9477" width="11.42578125" style="1"/>
    <col min="9478" max="9478" width="11.5703125" style="1" bestFit="1" customWidth="1"/>
    <col min="9479" max="9479" width="28.28515625" style="1" customWidth="1"/>
    <col min="9480" max="9481" width="11.42578125" style="1"/>
    <col min="9482" max="9488" width="18.5703125" style="1" customWidth="1"/>
    <col min="9489" max="9490" width="11.42578125" style="1"/>
    <col min="9491" max="9491" width="11.7109375" style="1" bestFit="1" customWidth="1"/>
    <col min="9492" max="9733" width="11.42578125" style="1"/>
    <col min="9734" max="9734" width="11.5703125" style="1" bestFit="1" customWidth="1"/>
    <col min="9735" max="9735" width="28.28515625" style="1" customWidth="1"/>
    <col min="9736" max="9737" width="11.42578125" style="1"/>
    <col min="9738" max="9744" width="18.5703125" style="1" customWidth="1"/>
    <col min="9745" max="9746" width="11.42578125" style="1"/>
    <col min="9747" max="9747" width="11.7109375" style="1" bestFit="1" customWidth="1"/>
    <col min="9748" max="9989" width="11.42578125" style="1"/>
    <col min="9990" max="9990" width="11.5703125" style="1" bestFit="1" customWidth="1"/>
    <col min="9991" max="9991" width="28.28515625" style="1" customWidth="1"/>
    <col min="9992" max="9993" width="11.42578125" style="1"/>
    <col min="9994" max="10000" width="18.5703125" style="1" customWidth="1"/>
    <col min="10001" max="10002" width="11.42578125" style="1"/>
    <col min="10003" max="10003" width="11.7109375" style="1" bestFit="1" customWidth="1"/>
    <col min="10004" max="10245" width="11.42578125" style="1"/>
    <col min="10246" max="10246" width="11.5703125" style="1" bestFit="1" customWidth="1"/>
    <col min="10247" max="10247" width="28.28515625" style="1" customWidth="1"/>
    <col min="10248" max="10249" width="11.42578125" style="1"/>
    <col min="10250" max="10256" width="18.5703125" style="1" customWidth="1"/>
    <col min="10257" max="10258" width="11.42578125" style="1"/>
    <col min="10259" max="10259" width="11.7109375" style="1" bestFit="1" customWidth="1"/>
    <col min="10260" max="10501" width="11.42578125" style="1"/>
    <col min="10502" max="10502" width="11.5703125" style="1" bestFit="1" customWidth="1"/>
    <col min="10503" max="10503" width="28.28515625" style="1" customWidth="1"/>
    <col min="10504" max="10505" width="11.42578125" style="1"/>
    <col min="10506" max="10512" width="18.5703125" style="1" customWidth="1"/>
    <col min="10513" max="10514" width="11.42578125" style="1"/>
    <col min="10515" max="10515" width="11.7109375" style="1" bestFit="1" customWidth="1"/>
    <col min="10516" max="10757" width="11.42578125" style="1"/>
    <col min="10758" max="10758" width="11.5703125" style="1" bestFit="1" customWidth="1"/>
    <col min="10759" max="10759" width="28.28515625" style="1" customWidth="1"/>
    <col min="10760" max="10761" width="11.42578125" style="1"/>
    <col min="10762" max="10768" width="18.5703125" style="1" customWidth="1"/>
    <col min="10769" max="10770" width="11.42578125" style="1"/>
    <col min="10771" max="10771" width="11.7109375" style="1" bestFit="1" customWidth="1"/>
    <col min="10772" max="11013" width="11.42578125" style="1"/>
    <col min="11014" max="11014" width="11.5703125" style="1" bestFit="1" customWidth="1"/>
    <col min="11015" max="11015" width="28.28515625" style="1" customWidth="1"/>
    <col min="11016" max="11017" width="11.42578125" style="1"/>
    <col min="11018" max="11024" width="18.5703125" style="1" customWidth="1"/>
    <col min="11025" max="11026" width="11.42578125" style="1"/>
    <col min="11027" max="11027" width="11.7109375" style="1" bestFit="1" customWidth="1"/>
    <col min="11028" max="11269" width="11.42578125" style="1"/>
    <col min="11270" max="11270" width="11.5703125" style="1" bestFit="1" customWidth="1"/>
    <col min="11271" max="11271" width="28.28515625" style="1" customWidth="1"/>
    <col min="11272" max="11273" width="11.42578125" style="1"/>
    <col min="11274" max="11280" width="18.5703125" style="1" customWidth="1"/>
    <col min="11281" max="11282" width="11.42578125" style="1"/>
    <col min="11283" max="11283" width="11.7109375" style="1" bestFit="1" customWidth="1"/>
    <col min="11284" max="11525" width="11.42578125" style="1"/>
    <col min="11526" max="11526" width="11.5703125" style="1" bestFit="1" customWidth="1"/>
    <col min="11527" max="11527" width="28.28515625" style="1" customWidth="1"/>
    <col min="11528" max="11529" width="11.42578125" style="1"/>
    <col min="11530" max="11536" width="18.5703125" style="1" customWidth="1"/>
    <col min="11537" max="11538" width="11.42578125" style="1"/>
    <col min="11539" max="11539" width="11.7109375" style="1" bestFit="1" customWidth="1"/>
    <col min="11540" max="11781" width="11.42578125" style="1"/>
    <col min="11782" max="11782" width="11.5703125" style="1" bestFit="1" customWidth="1"/>
    <col min="11783" max="11783" width="28.28515625" style="1" customWidth="1"/>
    <col min="11784" max="11785" width="11.42578125" style="1"/>
    <col min="11786" max="11792" width="18.5703125" style="1" customWidth="1"/>
    <col min="11793" max="11794" width="11.42578125" style="1"/>
    <col min="11795" max="11795" width="11.7109375" style="1" bestFit="1" customWidth="1"/>
    <col min="11796" max="12037" width="11.42578125" style="1"/>
    <col min="12038" max="12038" width="11.5703125" style="1" bestFit="1" customWidth="1"/>
    <col min="12039" max="12039" width="28.28515625" style="1" customWidth="1"/>
    <col min="12040" max="12041" width="11.42578125" style="1"/>
    <col min="12042" max="12048" width="18.5703125" style="1" customWidth="1"/>
    <col min="12049" max="12050" width="11.42578125" style="1"/>
    <col min="12051" max="12051" width="11.7109375" style="1" bestFit="1" customWidth="1"/>
    <col min="12052" max="12293" width="11.42578125" style="1"/>
    <col min="12294" max="12294" width="11.5703125" style="1" bestFit="1" customWidth="1"/>
    <col min="12295" max="12295" width="28.28515625" style="1" customWidth="1"/>
    <col min="12296" max="12297" width="11.42578125" style="1"/>
    <col min="12298" max="12304" width="18.5703125" style="1" customWidth="1"/>
    <col min="12305" max="12306" width="11.42578125" style="1"/>
    <col min="12307" max="12307" width="11.7109375" style="1" bestFit="1" customWidth="1"/>
    <col min="12308" max="12549" width="11.42578125" style="1"/>
    <col min="12550" max="12550" width="11.5703125" style="1" bestFit="1" customWidth="1"/>
    <col min="12551" max="12551" width="28.28515625" style="1" customWidth="1"/>
    <col min="12552" max="12553" width="11.42578125" style="1"/>
    <col min="12554" max="12560" width="18.5703125" style="1" customWidth="1"/>
    <col min="12561" max="12562" width="11.42578125" style="1"/>
    <col min="12563" max="12563" width="11.7109375" style="1" bestFit="1" customWidth="1"/>
    <col min="12564" max="12805" width="11.42578125" style="1"/>
    <col min="12806" max="12806" width="11.5703125" style="1" bestFit="1" customWidth="1"/>
    <col min="12807" max="12807" width="28.28515625" style="1" customWidth="1"/>
    <col min="12808" max="12809" width="11.42578125" style="1"/>
    <col min="12810" max="12816" width="18.5703125" style="1" customWidth="1"/>
    <col min="12817" max="12818" width="11.42578125" style="1"/>
    <col min="12819" max="12819" width="11.7109375" style="1" bestFit="1" customWidth="1"/>
    <col min="12820" max="13061" width="11.42578125" style="1"/>
    <col min="13062" max="13062" width="11.5703125" style="1" bestFit="1" customWidth="1"/>
    <col min="13063" max="13063" width="28.28515625" style="1" customWidth="1"/>
    <col min="13064" max="13065" width="11.42578125" style="1"/>
    <col min="13066" max="13072" width="18.5703125" style="1" customWidth="1"/>
    <col min="13073" max="13074" width="11.42578125" style="1"/>
    <col min="13075" max="13075" width="11.7109375" style="1" bestFit="1" customWidth="1"/>
    <col min="13076" max="13317" width="11.42578125" style="1"/>
    <col min="13318" max="13318" width="11.5703125" style="1" bestFit="1" customWidth="1"/>
    <col min="13319" max="13319" width="28.28515625" style="1" customWidth="1"/>
    <col min="13320" max="13321" width="11.42578125" style="1"/>
    <col min="13322" max="13328" width="18.5703125" style="1" customWidth="1"/>
    <col min="13329" max="13330" width="11.42578125" style="1"/>
    <col min="13331" max="13331" width="11.7109375" style="1" bestFit="1" customWidth="1"/>
    <col min="13332" max="13573" width="11.42578125" style="1"/>
    <col min="13574" max="13574" width="11.5703125" style="1" bestFit="1" customWidth="1"/>
    <col min="13575" max="13575" width="28.28515625" style="1" customWidth="1"/>
    <col min="13576" max="13577" width="11.42578125" style="1"/>
    <col min="13578" max="13584" width="18.5703125" style="1" customWidth="1"/>
    <col min="13585" max="13586" width="11.42578125" style="1"/>
    <col min="13587" max="13587" width="11.7109375" style="1" bestFit="1" customWidth="1"/>
    <col min="13588" max="13829" width="11.42578125" style="1"/>
    <col min="13830" max="13830" width="11.5703125" style="1" bestFit="1" customWidth="1"/>
    <col min="13831" max="13831" width="28.28515625" style="1" customWidth="1"/>
    <col min="13832" max="13833" width="11.42578125" style="1"/>
    <col min="13834" max="13840" width="18.5703125" style="1" customWidth="1"/>
    <col min="13841" max="13842" width="11.42578125" style="1"/>
    <col min="13843" max="13843" width="11.7109375" style="1" bestFit="1" customWidth="1"/>
    <col min="13844" max="14085" width="11.42578125" style="1"/>
    <col min="14086" max="14086" width="11.5703125" style="1" bestFit="1" customWidth="1"/>
    <col min="14087" max="14087" width="28.28515625" style="1" customWidth="1"/>
    <col min="14088" max="14089" width="11.42578125" style="1"/>
    <col min="14090" max="14096" width="18.5703125" style="1" customWidth="1"/>
    <col min="14097" max="14098" width="11.42578125" style="1"/>
    <col min="14099" max="14099" width="11.7109375" style="1" bestFit="1" customWidth="1"/>
    <col min="14100" max="14341" width="11.42578125" style="1"/>
    <col min="14342" max="14342" width="11.5703125" style="1" bestFit="1" customWidth="1"/>
    <col min="14343" max="14343" width="28.28515625" style="1" customWidth="1"/>
    <col min="14344" max="14345" width="11.42578125" style="1"/>
    <col min="14346" max="14352" width="18.5703125" style="1" customWidth="1"/>
    <col min="14353" max="14354" width="11.42578125" style="1"/>
    <col min="14355" max="14355" width="11.7109375" style="1" bestFit="1" customWidth="1"/>
    <col min="14356" max="14597" width="11.42578125" style="1"/>
    <col min="14598" max="14598" width="11.5703125" style="1" bestFit="1" customWidth="1"/>
    <col min="14599" max="14599" width="28.28515625" style="1" customWidth="1"/>
    <col min="14600" max="14601" width="11.42578125" style="1"/>
    <col min="14602" max="14608" width="18.5703125" style="1" customWidth="1"/>
    <col min="14609" max="14610" width="11.42578125" style="1"/>
    <col min="14611" max="14611" width="11.7109375" style="1" bestFit="1" customWidth="1"/>
    <col min="14612" max="14853" width="11.42578125" style="1"/>
    <col min="14854" max="14854" width="11.5703125" style="1" bestFit="1" customWidth="1"/>
    <col min="14855" max="14855" width="28.28515625" style="1" customWidth="1"/>
    <col min="14856" max="14857" width="11.42578125" style="1"/>
    <col min="14858" max="14864" width="18.5703125" style="1" customWidth="1"/>
    <col min="14865" max="14866" width="11.42578125" style="1"/>
    <col min="14867" max="14867" width="11.7109375" style="1" bestFit="1" customWidth="1"/>
    <col min="14868" max="15109" width="11.42578125" style="1"/>
    <col min="15110" max="15110" width="11.5703125" style="1" bestFit="1" customWidth="1"/>
    <col min="15111" max="15111" width="28.28515625" style="1" customWidth="1"/>
    <col min="15112" max="15113" width="11.42578125" style="1"/>
    <col min="15114" max="15120" width="18.5703125" style="1" customWidth="1"/>
    <col min="15121" max="15122" width="11.42578125" style="1"/>
    <col min="15123" max="15123" width="11.7109375" style="1" bestFit="1" customWidth="1"/>
    <col min="15124" max="15365" width="11.42578125" style="1"/>
    <col min="15366" max="15366" width="11.5703125" style="1" bestFit="1" customWidth="1"/>
    <col min="15367" max="15367" width="28.28515625" style="1" customWidth="1"/>
    <col min="15368" max="15369" width="11.42578125" style="1"/>
    <col min="15370" max="15376" width="18.5703125" style="1" customWidth="1"/>
    <col min="15377" max="15378" width="11.42578125" style="1"/>
    <col min="15379" max="15379" width="11.7109375" style="1" bestFit="1" customWidth="1"/>
    <col min="15380" max="15621" width="11.42578125" style="1"/>
    <col min="15622" max="15622" width="11.5703125" style="1" bestFit="1" customWidth="1"/>
    <col min="15623" max="15623" width="28.28515625" style="1" customWidth="1"/>
    <col min="15624" max="15625" width="11.42578125" style="1"/>
    <col min="15626" max="15632" width="18.5703125" style="1" customWidth="1"/>
    <col min="15633" max="15634" width="11.42578125" style="1"/>
    <col min="15635" max="15635" width="11.7109375" style="1" bestFit="1" customWidth="1"/>
    <col min="15636" max="15877" width="11.42578125" style="1"/>
    <col min="15878" max="15878" width="11.5703125" style="1" bestFit="1" customWidth="1"/>
    <col min="15879" max="15879" width="28.28515625" style="1" customWidth="1"/>
    <col min="15880" max="15881" width="11.42578125" style="1"/>
    <col min="15882" max="15888" width="18.5703125" style="1" customWidth="1"/>
    <col min="15889" max="15890" width="11.42578125" style="1"/>
    <col min="15891" max="15891" width="11.7109375" style="1" bestFit="1" customWidth="1"/>
    <col min="15892" max="16133" width="11.42578125" style="1"/>
    <col min="16134" max="16134" width="11.5703125" style="1" bestFit="1" customWidth="1"/>
    <col min="16135" max="16135" width="28.28515625" style="1" customWidth="1"/>
    <col min="16136" max="16137" width="11.42578125" style="1"/>
    <col min="16138" max="16144" width="18.5703125" style="1" customWidth="1"/>
    <col min="16145" max="16146" width="11.42578125" style="1"/>
    <col min="16147" max="16147" width="11.7109375" style="1" bestFit="1" customWidth="1"/>
    <col min="16148" max="16384" width="11.42578125" style="1"/>
  </cols>
  <sheetData>
    <row r="1" spans="1:18" ht="20.25" customHeight="1" x14ac:dyDescent="0.25">
      <c r="A1" s="115" t="s">
        <v>91</v>
      </c>
      <c r="B1" s="115"/>
      <c r="C1" s="115"/>
      <c r="D1" s="115"/>
      <c r="E1" s="115"/>
      <c r="F1" s="115"/>
      <c r="G1" s="115"/>
      <c r="H1" s="115"/>
      <c r="I1" s="115"/>
      <c r="J1" s="115"/>
      <c r="K1" s="115"/>
      <c r="L1" s="115"/>
      <c r="M1" s="115"/>
      <c r="N1" s="115"/>
      <c r="O1" s="115"/>
      <c r="P1" s="115"/>
      <c r="Q1" s="115"/>
    </row>
    <row r="2" spans="1:18" s="3" customFormat="1" ht="61.5" customHeight="1" x14ac:dyDescent="0.25">
      <c r="A2" s="89" t="s">
        <v>118</v>
      </c>
      <c r="B2" s="105" t="str">
        <f>Kalkulation_Los_10!B2</f>
        <v>Regenbogenschule: Beförderung im Rahmen des Schülerspezialverkehrs</v>
      </c>
      <c r="C2" s="105"/>
      <c r="D2" s="105"/>
      <c r="E2" s="105"/>
      <c r="F2" s="105"/>
      <c r="G2" s="105"/>
      <c r="H2" s="105"/>
      <c r="I2" s="105"/>
      <c r="J2" s="105"/>
      <c r="K2" s="105"/>
      <c r="L2" s="105"/>
      <c r="M2" s="105"/>
      <c r="N2" s="105"/>
      <c r="O2" s="105"/>
      <c r="P2" s="105"/>
      <c r="Q2" s="105"/>
    </row>
    <row r="3" spans="1:18" s="3" customFormat="1" ht="15.75" x14ac:dyDescent="0.25">
      <c r="A3" s="89"/>
      <c r="B3" s="118" t="s">
        <v>120</v>
      </c>
      <c r="C3" s="119"/>
      <c r="D3" s="119"/>
      <c r="E3" s="119"/>
      <c r="F3" s="119"/>
      <c r="G3" s="119"/>
      <c r="H3" s="119"/>
      <c r="I3" s="119"/>
      <c r="J3" s="119"/>
      <c r="K3" s="119"/>
      <c r="L3" s="119"/>
      <c r="M3" s="119"/>
      <c r="N3" s="119"/>
      <c r="O3" s="119"/>
      <c r="P3" s="119"/>
      <c r="Q3" s="120"/>
    </row>
    <row r="4" spans="1:18" ht="78" customHeight="1" x14ac:dyDescent="0.25">
      <c r="A4" s="124" t="s">
        <v>119</v>
      </c>
      <c r="B4" s="124"/>
      <c r="C4" s="124"/>
      <c r="D4" s="124"/>
      <c r="E4" s="124"/>
      <c r="F4" s="124"/>
      <c r="G4" s="124"/>
      <c r="H4" s="124"/>
      <c r="I4" s="124"/>
      <c r="J4" s="124"/>
      <c r="K4" s="124"/>
      <c r="L4" s="124"/>
      <c r="M4" s="124"/>
      <c r="N4" s="124"/>
      <c r="O4" s="124"/>
      <c r="P4" s="124"/>
      <c r="Q4" s="124"/>
    </row>
    <row r="5" spans="1:18" ht="23.25" customHeight="1" x14ac:dyDescent="0.25">
      <c r="A5" s="116" t="s">
        <v>0</v>
      </c>
      <c r="B5" s="116" t="s">
        <v>1</v>
      </c>
      <c r="C5" s="116" t="s">
        <v>51</v>
      </c>
      <c r="D5" s="116" t="s">
        <v>49</v>
      </c>
      <c r="E5" s="117"/>
      <c r="F5" s="117"/>
      <c r="G5" s="116" t="s">
        <v>46</v>
      </c>
      <c r="H5" s="116" t="s">
        <v>3</v>
      </c>
      <c r="I5" s="109" t="s">
        <v>89</v>
      </c>
      <c r="J5" s="111" t="s">
        <v>88</v>
      </c>
      <c r="K5" s="116" t="s">
        <v>70</v>
      </c>
      <c r="L5" s="111" t="s">
        <v>90</v>
      </c>
      <c r="M5" s="113" t="s">
        <v>110</v>
      </c>
      <c r="N5" s="133">
        <v>40</v>
      </c>
      <c r="O5" s="134"/>
      <c r="P5" s="116" t="s">
        <v>68</v>
      </c>
      <c r="Q5" s="116" t="s">
        <v>67</v>
      </c>
    </row>
    <row r="6" spans="1:18" ht="46.5" customHeight="1" x14ac:dyDescent="0.25">
      <c r="A6" s="117"/>
      <c r="B6" s="117"/>
      <c r="C6" s="117"/>
      <c r="D6" s="92" t="s">
        <v>47</v>
      </c>
      <c r="E6" s="92" t="s">
        <v>48</v>
      </c>
      <c r="F6" s="92" t="s">
        <v>52</v>
      </c>
      <c r="G6" s="117"/>
      <c r="H6" s="117"/>
      <c r="I6" s="110"/>
      <c r="J6" s="112"/>
      <c r="K6" s="117"/>
      <c r="L6" s="112"/>
      <c r="M6" s="114"/>
      <c r="N6" s="91" t="s">
        <v>50</v>
      </c>
      <c r="O6" s="91" t="s">
        <v>4</v>
      </c>
      <c r="P6" s="117"/>
      <c r="Q6" s="117"/>
    </row>
    <row r="7" spans="1:18" ht="25.5" x14ac:dyDescent="0.25">
      <c r="A7" s="29" t="s">
        <v>124</v>
      </c>
      <c r="B7" s="32" t="s">
        <v>167</v>
      </c>
      <c r="C7" s="42">
        <v>32.4</v>
      </c>
      <c r="D7" s="43">
        <v>0.29166666666666702</v>
      </c>
      <c r="E7" s="43">
        <v>0.34375</v>
      </c>
      <c r="F7" s="30">
        <f>(E7-D7)*24</f>
        <v>1.25</v>
      </c>
      <c r="G7" s="44">
        <v>7</v>
      </c>
      <c r="H7" s="31" t="str">
        <f>VLOOKUP(G7,Busgröße!$A$3:$D$68,3,FALSE)</f>
        <v>E 1</v>
      </c>
      <c r="I7" s="50">
        <f>(IF($H7="","",(VLOOKUP($H7,Kalkulation_Los_10!$B$6:$J$11,6,FALSE)))*C7)</f>
        <v>0</v>
      </c>
      <c r="J7" s="50">
        <f>(IF($H7="","",(VLOOKUP($H7,Kalkulation_Los_10!$B$6:$J$11,7,FALSE)))*F7)</f>
        <v>0</v>
      </c>
      <c r="K7" s="45">
        <v>1</v>
      </c>
      <c r="L7" s="50">
        <f>(IF($H7="","",(VLOOKUP($H7,Kalkulation_Los_10!$B$6:$J$11,8,FALSE)))*F7)</f>
        <v>0</v>
      </c>
      <c r="M7" s="50" t="str">
        <f>(IF($H7="","",(VLOOKUP($H7,Kalkulation_Los_10!$B$6:$J$11,9,FALSE))))</f>
        <v>0,00 €/Stunde</v>
      </c>
      <c r="N7" s="45">
        <v>5</v>
      </c>
      <c r="O7" s="32">
        <f>$N$5*N7</f>
        <v>200</v>
      </c>
      <c r="P7" s="50" t="e">
        <f>I7+J7+K7*L7+M7</f>
        <v>#VALUE!</v>
      </c>
      <c r="Q7" s="33" t="e">
        <f>P7*O7</f>
        <v>#VALUE!</v>
      </c>
      <c r="R7" s="37"/>
    </row>
    <row r="8" spans="1:18" ht="25.5" x14ac:dyDescent="0.25">
      <c r="A8" s="29" t="s">
        <v>125</v>
      </c>
      <c r="B8" s="32" t="s">
        <v>168</v>
      </c>
      <c r="C8" s="42">
        <v>31.5</v>
      </c>
      <c r="D8" s="43">
        <v>0.29166666666666702</v>
      </c>
      <c r="E8" s="43">
        <v>0.34375</v>
      </c>
      <c r="F8" s="30">
        <f t="shared" ref="F8:F47" si="0">(E8-D8)*24</f>
        <v>1.25</v>
      </c>
      <c r="G8" s="44">
        <v>7</v>
      </c>
      <c r="H8" s="31" t="str">
        <f>VLOOKUP(G8,Busgröße!$A$3:$D$68,3,FALSE)</f>
        <v>E 1</v>
      </c>
      <c r="I8" s="50">
        <f>(IF($H8="","",(VLOOKUP($H8,Kalkulation_Los_10!$B$6:$J$11,6,FALSE)))*C8)</f>
        <v>0</v>
      </c>
      <c r="J8" s="50">
        <f>(IF($H8="","",(VLOOKUP($H8,Kalkulation_Los_10!$B$6:$J$11,7,FALSE)))*F8)</f>
        <v>0</v>
      </c>
      <c r="K8" s="45">
        <v>1</v>
      </c>
      <c r="L8" s="50">
        <f>(IF($H8="","",(VLOOKUP($H8,Kalkulation_Los_10!$B$6:$J$11,8,FALSE)))*F8)</f>
        <v>0</v>
      </c>
      <c r="M8" s="50" t="str">
        <f>(IF($H8="","",(VLOOKUP($H8,Kalkulation_Los_10!$B$6:$J$11,9,FALSE))))</f>
        <v>0,00 €/Stunde</v>
      </c>
      <c r="N8" s="45">
        <v>5</v>
      </c>
      <c r="O8" s="32">
        <f t="shared" ref="O8:O17" si="1">$N$5*N8</f>
        <v>200</v>
      </c>
      <c r="P8" s="50" t="e">
        <f t="shared" ref="P8:P42" si="2">I8+J8+K8*L8+M8</f>
        <v>#VALUE!</v>
      </c>
      <c r="Q8" s="33" t="e">
        <f t="shared" ref="Q8:Q39" si="3">P8*O8</f>
        <v>#VALUE!</v>
      </c>
      <c r="R8" s="37"/>
    </row>
    <row r="9" spans="1:18" ht="25.5" x14ac:dyDescent="0.25">
      <c r="A9" s="29" t="s">
        <v>126</v>
      </c>
      <c r="B9" s="32" t="s">
        <v>169</v>
      </c>
      <c r="C9" s="42">
        <v>52.1</v>
      </c>
      <c r="D9" s="43">
        <v>0.28125</v>
      </c>
      <c r="E9" s="43">
        <v>0.34375</v>
      </c>
      <c r="F9" s="30">
        <f t="shared" si="0"/>
        <v>1.5</v>
      </c>
      <c r="G9" s="44">
        <v>6</v>
      </c>
      <c r="H9" s="31" t="str">
        <f>VLOOKUP(G9,Busgröße!$A$3:$D$68,3,FALSE)</f>
        <v>E 1</v>
      </c>
      <c r="I9" s="50">
        <f>(IF($H9="","",(VLOOKUP($H9,Kalkulation_Los_10!$B$6:$J$11,6,FALSE)))*C9)</f>
        <v>0</v>
      </c>
      <c r="J9" s="50">
        <f>(IF($H9="","",(VLOOKUP($H9,Kalkulation_Los_10!$B$6:$J$11,7,FALSE)))*F9)</f>
        <v>0</v>
      </c>
      <c r="K9" s="45">
        <v>1</v>
      </c>
      <c r="L9" s="50">
        <f>(IF($H9="","",(VLOOKUP($H9,Kalkulation_Los_10!$B$6:$J$11,8,FALSE)))*F9)</f>
        <v>0</v>
      </c>
      <c r="M9" s="50" t="str">
        <f>(IF($H9="","",(VLOOKUP($H9,Kalkulation_Los_10!$B$6:$J$11,9,FALSE))))</f>
        <v>0,00 €/Stunde</v>
      </c>
      <c r="N9" s="45">
        <v>5</v>
      </c>
      <c r="O9" s="32">
        <f t="shared" si="1"/>
        <v>200</v>
      </c>
      <c r="P9" s="50" t="e">
        <f t="shared" si="2"/>
        <v>#VALUE!</v>
      </c>
      <c r="Q9" s="33" t="e">
        <f t="shared" si="3"/>
        <v>#VALUE!</v>
      </c>
      <c r="R9" s="37"/>
    </row>
    <row r="10" spans="1:18" ht="25.5" x14ac:dyDescent="0.25">
      <c r="A10" s="29" t="s">
        <v>127</v>
      </c>
      <c r="B10" s="32" t="s">
        <v>170</v>
      </c>
      <c r="C10" s="42">
        <v>3.7</v>
      </c>
      <c r="D10" s="43">
        <v>0.32638888888888901</v>
      </c>
      <c r="E10" s="43">
        <v>0.34375</v>
      </c>
      <c r="F10" s="30">
        <f t="shared" si="0"/>
        <v>0.42</v>
      </c>
      <c r="G10" s="44">
        <v>7</v>
      </c>
      <c r="H10" s="31" t="str">
        <f>VLOOKUP(G10,Busgröße!$A$3:$D$68,3,FALSE)</f>
        <v>E 1</v>
      </c>
      <c r="I10" s="50">
        <f>(IF($H10="","",(VLOOKUP($H10,Kalkulation_Los_10!$B$6:$J$11,6,FALSE)))*C10)</f>
        <v>0</v>
      </c>
      <c r="J10" s="50">
        <f>(IF($H10="","",(VLOOKUP($H10,Kalkulation_Los_10!$B$6:$J$11,7,FALSE)))*F10)</f>
        <v>0</v>
      </c>
      <c r="K10" s="45">
        <v>1</v>
      </c>
      <c r="L10" s="50">
        <f>(IF($H10="","",(VLOOKUP($H10,Kalkulation_Los_10!$B$6:$J$11,8,FALSE)))*F10)</f>
        <v>0</v>
      </c>
      <c r="M10" s="50" t="str">
        <f>(IF($H10="","",(VLOOKUP($H10,Kalkulation_Los_10!$B$6:$J$11,9,FALSE))))</f>
        <v>0,00 €/Stunde</v>
      </c>
      <c r="N10" s="45">
        <v>5</v>
      </c>
      <c r="O10" s="32">
        <f t="shared" si="1"/>
        <v>200</v>
      </c>
      <c r="P10" s="50" t="e">
        <f t="shared" si="2"/>
        <v>#VALUE!</v>
      </c>
      <c r="Q10" s="33" t="e">
        <f t="shared" si="3"/>
        <v>#VALUE!</v>
      </c>
      <c r="R10" s="37"/>
    </row>
    <row r="11" spans="1:18" ht="25.5" x14ac:dyDescent="0.25">
      <c r="A11" s="29" t="s">
        <v>128</v>
      </c>
      <c r="B11" s="32" t="s">
        <v>171</v>
      </c>
      <c r="C11" s="42">
        <v>5.8</v>
      </c>
      <c r="D11" s="43">
        <v>0.3125</v>
      </c>
      <c r="E11" s="43">
        <v>0.34375</v>
      </c>
      <c r="F11" s="30">
        <f t="shared" si="0"/>
        <v>0.75</v>
      </c>
      <c r="G11" s="44">
        <v>6</v>
      </c>
      <c r="H11" s="31" t="str">
        <f>VLOOKUP(G11,Busgröße!$A$3:$D$68,3,FALSE)</f>
        <v>E 1</v>
      </c>
      <c r="I11" s="50">
        <f>(IF($H11="","",(VLOOKUP($H11,Kalkulation_Los_10!$B$6:$J$11,6,FALSE)))*C11)</f>
        <v>0</v>
      </c>
      <c r="J11" s="50">
        <f>(IF($H11="","",(VLOOKUP($H11,Kalkulation_Los_10!$B$6:$J$11,7,FALSE)))*F11)</f>
        <v>0</v>
      </c>
      <c r="K11" s="45">
        <v>1</v>
      </c>
      <c r="L11" s="50">
        <f>(IF($H11="","",(VLOOKUP($H11,Kalkulation_Los_10!$B$6:$J$11,8,FALSE)))*F11)</f>
        <v>0</v>
      </c>
      <c r="M11" s="50" t="str">
        <f>(IF($H11="","",(VLOOKUP($H11,Kalkulation_Los_10!$B$6:$J$11,9,FALSE))))</f>
        <v>0,00 €/Stunde</v>
      </c>
      <c r="N11" s="45">
        <v>5</v>
      </c>
      <c r="O11" s="32">
        <f t="shared" si="1"/>
        <v>200</v>
      </c>
      <c r="P11" s="50" t="e">
        <f t="shared" si="2"/>
        <v>#VALUE!</v>
      </c>
      <c r="Q11" s="33" t="e">
        <f t="shared" si="3"/>
        <v>#VALUE!</v>
      </c>
      <c r="R11" s="37"/>
    </row>
    <row r="12" spans="1:18" ht="25.5" x14ac:dyDescent="0.25">
      <c r="A12" s="29" t="s">
        <v>129</v>
      </c>
      <c r="B12" s="32" t="s">
        <v>172</v>
      </c>
      <c r="C12" s="42">
        <v>39</v>
      </c>
      <c r="D12" s="43">
        <v>0.31597222222222199</v>
      </c>
      <c r="E12" s="43">
        <v>0.34375</v>
      </c>
      <c r="F12" s="30">
        <f t="shared" si="0"/>
        <v>0.67</v>
      </c>
      <c r="G12" s="44">
        <v>32</v>
      </c>
      <c r="H12" s="31" t="str">
        <f>VLOOKUP(G12,Busgröße!$A$3:$D$68,3,FALSE)</f>
        <v>E 5</v>
      </c>
      <c r="I12" s="50">
        <f>(IF($H12="","",(VLOOKUP($H12,Kalkulation_Los_10!$B$6:$J$11,6,FALSE)))*C12)</f>
        <v>0</v>
      </c>
      <c r="J12" s="50">
        <f>(IF($H12="","",(VLOOKUP($H12,Kalkulation_Los_10!$B$6:$J$11,7,FALSE)))*F12)</f>
        <v>0</v>
      </c>
      <c r="K12" s="45">
        <v>2</v>
      </c>
      <c r="L12" s="50">
        <f>(IF($H12="","",(VLOOKUP($H12,Kalkulation_Los_10!$B$6:$J$11,8,FALSE)))*F12)</f>
        <v>0</v>
      </c>
      <c r="M12" s="50" t="str">
        <f>(IF($H12="","",(VLOOKUP($H12,Kalkulation_Los_10!$B$6:$J$11,9,FALSE))))</f>
        <v>0,00 €/Stunde</v>
      </c>
      <c r="N12" s="45">
        <v>5</v>
      </c>
      <c r="O12" s="32">
        <f t="shared" si="1"/>
        <v>200</v>
      </c>
      <c r="P12" s="50" t="e">
        <f t="shared" si="2"/>
        <v>#VALUE!</v>
      </c>
      <c r="Q12" s="33" t="e">
        <f t="shared" si="3"/>
        <v>#VALUE!</v>
      </c>
      <c r="R12" s="37"/>
    </row>
    <row r="13" spans="1:18" ht="25.5" x14ac:dyDescent="0.25">
      <c r="A13" s="29" t="s">
        <v>130</v>
      </c>
      <c r="B13" s="32" t="s">
        <v>173</v>
      </c>
      <c r="C13" s="42">
        <v>24.4</v>
      </c>
      <c r="D13" s="43">
        <v>0.30208333333333298</v>
      </c>
      <c r="E13" s="43">
        <v>0.34375</v>
      </c>
      <c r="F13" s="30">
        <f t="shared" si="0"/>
        <v>1</v>
      </c>
      <c r="G13" s="44">
        <v>32</v>
      </c>
      <c r="H13" s="31" t="str">
        <f>VLOOKUP(G13,Busgröße!$A$3:$D$68,3,FALSE)</f>
        <v>E 5</v>
      </c>
      <c r="I13" s="50">
        <f>(IF($H13="","",(VLOOKUP($H13,Kalkulation_Los_10!$B$6:$J$11,6,FALSE)))*C13)</f>
        <v>0</v>
      </c>
      <c r="J13" s="50">
        <f>(IF($H13="","",(VLOOKUP($H13,Kalkulation_Los_10!$B$6:$J$11,7,FALSE)))*F13)</f>
        <v>0</v>
      </c>
      <c r="K13" s="45">
        <v>2</v>
      </c>
      <c r="L13" s="50">
        <f>(IF($H13="","",(VLOOKUP($H13,Kalkulation_Los_10!$B$6:$J$11,8,FALSE)))*F13)</f>
        <v>0</v>
      </c>
      <c r="M13" s="50" t="str">
        <f>(IF($H13="","",(VLOOKUP($H13,Kalkulation_Los_10!$B$6:$J$11,9,FALSE))))</f>
        <v>0,00 €/Stunde</v>
      </c>
      <c r="N13" s="45">
        <v>5</v>
      </c>
      <c r="O13" s="32">
        <f t="shared" si="1"/>
        <v>200</v>
      </c>
      <c r="P13" s="50" t="e">
        <f t="shared" si="2"/>
        <v>#VALUE!</v>
      </c>
      <c r="Q13" s="33" t="e">
        <f t="shared" si="3"/>
        <v>#VALUE!</v>
      </c>
      <c r="R13" s="37"/>
    </row>
    <row r="14" spans="1:18" ht="25.5" x14ac:dyDescent="0.25">
      <c r="A14" s="29" t="s">
        <v>131</v>
      </c>
      <c r="B14" s="32" t="s">
        <v>174</v>
      </c>
      <c r="C14" s="42">
        <v>3.1</v>
      </c>
      <c r="D14" s="43">
        <v>0.32083333333333303</v>
      </c>
      <c r="E14" s="43">
        <v>0.34375</v>
      </c>
      <c r="F14" s="30">
        <f t="shared" si="0"/>
        <v>0.55000000000000004</v>
      </c>
      <c r="G14" s="44">
        <v>6</v>
      </c>
      <c r="H14" s="31" t="str">
        <f>VLOOKUP(G14,Busgröße!$A$3:$D$68,3,FALSE)</f>
        <v>E 1</v>
      </c>
      <c r="I14" s="50">
        <f>(IF($H14="","",(VLOOKUP($H14,Kalkulation_Los_10!$B$6:$J$11,6,FALSE)))*C14)</f>
        <v>0</v>
      </c>
      <c r="J14" s="50">
        <f>(IF($H14="","",(VLOOKUP($H14,Kalkulation_Los_10!$B$6:$J$11,7,FALSE)))*F14)</f>
        <v>0</v>
      </c>
      <c r="K14" s="45">
        <v>1</v>
      </c>
      <c r="L14" s="50">
        <f>(IF($H14="","",(VLOOKUP($H14,Kalkulation_Los_10!$B$6:$J$11,8,FALSE)))*F14)</f>
        <v>0</v>
      </c>
      <c r="M14" s="50" t="str">
        <f>(IF($H14="","",(VLOOKUP($H14,Kalkulation_Los_10!$B$6:$J$11,9,FALSE))))</f>
        <v>0,00 €/Stunde</v>
      </c>
      <c r="N14" s="45">
        <v>5</v>
      </c>
      <c r="O14" s="32">
        <f t="shared" si="1"/>
        <v>200</v>
      </c>
      <c r="P14" s="50" t="e">
        <f t="shared" si="2"/>
        <v>#VALUE!</v>
      </c>
      <c r="Q14" s="33" t="e">
        <f t="shared" si="3"/>
        <v>#VALUE!</v>
      </c>
      <c r="R14" s="37"/>
    </row>
    <row r="15" spans="1:18" ht="25.5" x14ac:dyDescent="0.25">
      <c r="A15" s="29" t="s">
        <v>132</v>
      </c>
      <c r="B15" s="32" t="s">
        <v>175</v>
      </c>
      <c r="C15" s="42">
        <v>20</v>
      </c>
      <c r="D15" s="43">
        <v>0.30833333333333302</v>
      </c>
      <c r="E15" s="43">
        <v>0.34375</v>
      </c>
      <c r="F15" s="30">
        <f t="shared" si="0"/>
        <v>0.85</v>
      </c>
      <c r="G15" s="44">
        <v>7</v>
      </c>
      <c r="H15" s="31" t="str">
        <f>VLOOKUP(G15,Busgröße!$A$3:$D$68,3,FALSE)</f>
        <v>E 1</v>
      </c>
      <c r="I15" s="50">
        <f>(IF($H15="","",(VLOOKUP($H15,Kalkulation_Los_10!$B$6:$J$11,6,FALSE)))*C15)</f>
        <v>0</v>
      </c>
      <c r="J15" s="50">
        <f>(IF($H15="","",(VLOOKUP($H15,Kalkulation_Los_10!$B$6:$J$11,7,FALSE)))*F15)</f>
        <v>0</v>
      </c>
      <c r="K15" s="45">
        <v>1</v>
      </c>
      <c r="L15" s="50">
        <f>(IF($H15="","",(VLOOKUP($H15,Kalkulation_Los_10!$B$6:$J$11,8,FALSE)))*F15)</f>
        <v>0</v>
      </c>
      <c r="M15" s="50" t="str">
        <f>(IF($H15="","",(VLOOKUP($H15,Kalkulation_Los_10!$B$6:$J$11,9,FALSE))))</f>
        <v>0,00 €/Stunde</v>
      </c>
      <c r="N15" s="45">
        <v>5</v>
      </c>
      <c r="O15" s="32">
        <f t="shared" si="1"/>
        <v>200</v>
      </c>
      <c r="P15" s="50" t="e">
        <f t="shared" si="2"/>
        <v>#VALUE!</v>
      </c>
      <c r="Q15" s="33" t="e">
        <f t="shared" si="3"/>
        <v>#VALUE!</v>
      </c>
      <c r="R15" s="37"/>
    </row>
    <row r="16" spans="1:18" ht="25.5" x14ac:dyDescent="0.25">
      <c r="A16" s="29" t="s">
        <v>133</v>
      </c>
      <c r="B16" s="32" t="s">
        <v>176</v>
      </c>
      <c r="C16" s="42">
        <v>8.6</v>
      </c>
      <c r="D16" s="43">
        <v>0.31527777777777799</v>
      </c>
      <c r="E16" s="43">
        <v>0.34375</v>
      </c>
      <c r="F16" s="30">
        <f t="shared" si="0"/>
        <v>0.68</v>
      </c>
      <c r="G16" s="44">
        <v>7</v>
      </c>
      <c r="H16" s="31" t="str">
        <f>VLOOKUP(G16,Busgröße!$A$3:$D$68,3,FALSE)</f>
        <v>E 1</v>
      </c>
      <c r="I16" s="50">
        <f>(IF($H16="","",(VLOOKUP($H16,Kalkulation_Los_10!$B$6:$J$11,6,FALSE)))*C16)</f>
        <v>0</v>
      </c>
      <c r="J16" s="50">
        <f>(IF($H16="","",(VLOOKUP($H16,Kalkulation_Los_10!$B$6:$J$11,7,FALSE)))*F16)</f>
        <v>0</v>
      </c>
      <c r="K16" s="45">
        <v>1</v>
      </c>
      <c r="L16" s="50">
        <f>(IF($H16="","",(VLOOKUP($H16,Kalkulation_Los_10!$B$6:$J$11,8,FALSE)))*F16)</f>
        <v>0</v>
      </c>
      <c r="M16" s="50" t="str">
        <f>(IF($H16="","",(VLOOKUP($H16,Kalkulation_Los_10!$B$6:$J$11,9,FALSE))))</f>
        <v>0,00 €/Stunde</v>
      </c>
      <c r="N16" s="45">
        <v>5</v>
      </c>
      <c r="O16" s="32">
        <f t="shared" si="1"/>
        <v>200</v>
      </c>
      <c r="P16" s="50" t="e">
        <f t="shared" si="2"/>
        <v>#VALUE!</v>
      </c>
      <c r="Q16" s="33" t="e">
        <f t="shared" si="3"/>
        <v>#VALUE!</v>
      </c>
      <c r="R16" s="37"/>
    </row>
    <row r="17" spans="1:18" ht="25.5" x14ac:dyDescent="0.25">
      <c r="A17" s="29" t="s">
        <v>134</v>
      </c>
      <c r="B17" s="32" t="s">
        <v>177</v>
      </c>
      <c r="C17" s="42">
        <v>9</v>
      </c>
      <c r="D17" s="43">
        <v>0.30833333333333302</v>
      </c>
      <c r="E17" s="43">
        <v>0.34375</v>
      </c>
      <c r="F17" s="30">
        <f t="shared" si="0"/>
        <v>0.85</v>
      </c>
      <c r="G17" s="44">
        <v>6</v>
      </c>
      <c r="H17" s="31" t="str">
        <f>VLOOKUP(G17,Busgröße!$A$3:$D$68,3,FALSE)</f>
        <v>E 1</v>
      </c>
      <c r="I17" s="50">
        <f>(IF($H17="","",(VLOOKUP($H17,Kalkulation_Los_10!$B$6:$J$11,6,FALSE)))*C17)</f>
        <v>0</v>
      </c>
      <c r="J17" s="50">
        <f>(IF($H17="","",(VLOOKUP($H17,Kalkulation_Los_10!$B$6:$J$11,7,FALSE)))*F17)</f>
        <v>0</v>
      </c>
      <c r="K17" s="45">
        <v>1</v>
      </c>
      <c r="L17" s="50">
        <f>(IF($H17="","",(VLOOKUP($H17,Kalkulation_Los_10!$B$6:$J$11,8,FALSE)))*F17)</f>
        <v>0</v>
      </c>
      <c r="M17" s="50" t="str">
        <f>(IF($H17="","",(VLOOKUP($H17,Kalkulation_Los_10!$B$6:$J$11,9,FALSE))))</f>
        <v>0,00 €/Stunde</v>
      </c>
      <c r="N17" s="45">
        <v>5</v>
      </c>
      <c r="O17" s="32">
        <f t="shared" si="1"/>
        <v>200</v>
      </c>
      <c r="P17" s="50" t="e">
        <f t="shared" si="2"/>
        <v>#VALUE!</v>
      </c>
      <c r="Q17" s="33" t="e">
        <f t="shared" si="3"/>
        <v>#VALUE!</v>
      </c>
      <c r="R17" s="37"/>
    </row>
    <row r="18" spans="1:18" ht="25.5" x14ac:dyDescent="0.25">
      <c r="A18" s="29" t="s">
        <v>135</v>
      </c>
      <c r="B18" s="32" t="s">
        <v>178</v>
      </c>
      <c r="C18" s="42">
        <v>14.2</v>
      </c>
      <c r="D18" s="43">
        <v>0.30694444444444402</v>
      </c>
      <c r="E18" s="43">
        <v>0.34375</v>
      </c>
      <c r="F18" s="30">
        <f t="shared" si="0"/>
        <v>0.88</v>
      </c>
      <c r="G18" s="44">
        <v>7</v>
      </c>
      <c r="H18" s="31" t="str">
        <f>VLOOKUP(G18,Busgröße!$A$3:$D$68,3,FALSE)</f>
        <v>E 1</v>
      </c>
      <c r="I18" s="50">
        <f>(IF($H18="","",(VLOOKUP($H18,Kalkulation_Los_10!$B$6:$J$11,6,FALSE)))*C18)</f>
        <v>0</v>
      </c>
      <c r="J18" s="50">
        <f>(IF($H18="","",(VLOOKUP($H18,Kalkulation_Los_10!$B$6:$J$11,7,FALSE)))*F18)</f>
        <v>0</v>
      </c>
      <c r="K18" s="45">
        <v>1</v>
      </c>
      <c r="L18" s="50">
        <f>(IF($H18="","",(VLOOKUP($H18,Kalkulation_Los_10!$B$6:$J$11,8,FALSE)))*F18)</f>
        <v>0</v>
      </c>
      <c r="M18" s="50" t="str">
        <f>(IF($H18="","",(VLOOKUP($H18,Kalkulation_Los_10!$B$6:$J$11,9,FALSE))))</f>
        <v>0,00 €/Stunde</v>
      </c>
      <c r="N18" s="45">
        <v>5</v>
      </c>
      <c r="O18" s="32">
        <f t="shared" ref="O18:O27" si="4">$N$5*N18</f>
        <v>200</v>
      </c>
      <c r="P18" s="50" t="e">
        <f t="shared" si="2"/>
        <v>#VALUE!</v>
      </c>
      <c r="Q18" s="33" t="e">
        <f t="shared" si="3"/>
        <v>#VALUE!</v>
      </c>
      <c r="R18" s="37"/>
    </row>
    <row r="19" spans="1:18" ht="25.5" x14ac:dyDescent="0.25">
      <c r="A19" s="29" t="s">
        <v>136</v>
      </c>
      <c r="B19" s="32" t="s">
        <v>179</v>
      </c>
      <c r="C19" s="42">
        <v>3.2</v>
      </c>
      <c r="D19" s="43">
        <v>0.329166666666667</v>
      </c>
      <c r="E19" s="43">
        <v>0.34375</v>
      </c>
      <c r="F19" s="30">
        <f t="shared" si="0"/>
        <v>0.35</v>
      </c>
      <c r="G19" s="44">
        <v>6</v>
      </c>
      <c r="H19" s="31" t="str">
        <f>VLOOKUP(G19,Busgröße!$A$3:$D$68,3,FALSE)</f>
        <v>E 1</v>
      </c>
      <c r="I19" s="50">
        <f>(IF($H19="","",(VLOOKUP($H19,Kalkulation_Los_10!$B$6:$J$11,6,FALSE)))*C19)</f>
        <v>0</v>
      </c>
      <c r="J19" s="50">
        <f>(IF($H19="","",(VLOOKUP($H19,Kalkulation_Los_10!$B$6:$J$11,7,FALSE)))*F19)</f>
        <v>0</v>
      </c>
      <c r="K19" s="45">
        <v>1</v>
      </c>
      <c r="L19" s="50">
        <f>(IF($H19="","",(VLOOKUP($H19,Kalkulation_Los_10!$B$6:$J$11,8,FALSE)))*F19)</f>
        <v>0</v>
      </c>
      <c r="M19" s="50" t="str">
        <f>(IF($H19="","",(VLOOKUP($H19,Kalkulation_Los_10!$B$6:$J$11,9,FALSE))))</f>
        <v>0,00 €/Stunde</v>
      </c>
      <c r="N19" s="45">
        <v>5</v>
      </c>
      <c r="O19" s="32">
        <f t="shared" si="4"/>
        <v>200</v>
      </c>
      <c r="P19" s="50" t="e">
        <f t="shared" si="2"/>
        <v>#VALUE!</v>
      </c>
      <c r="Q19" s="33" t="e">
        <f t="shared" si="3"/>
        <v>#VALUE!</v>
      </c>
      <c r="R19" s="37"/>
    </row>
    <row r="20" spans="1:18" ht="25.5" x14ac:dyDescent="0.25">
      <c r="A20" s="29" t="s">
        <v>137</v>
      </c>
      <c r="B20" s="32" t="s">
        <v>180</v>
      </c>
      <c r="C20" s="42">
        <v>36.200000000000003</v>
      </c>
      <c r="D20" s="43">
        <v>0.29513888888888901</v>
      </c>
      <c r="E20" s="43">
        <v>0.34375</v>
      </c>
      <c r="F20" s="30">
        <f t="shared" si="0"/>
        <v>1.17</v>
      </c>
      <c r="G20" s="44">
        <v>7</v>
      </c>
      <c r="H20" s="31" t="str">
        <f>VLOOKUP(G20,Busgröße!$A$3:$D$68,3,FALSE)</f>
        <v>E 1</v>
      </c>
      <c r="I20" s="50">
        <f>(IF($H20="","",(VLOOKUP($H20,Kalkulation_Los_10!$B$6:$J$11,6,FALSE)))*C20)</f>
        <v>0</v>
      </c>
      <c r="J20" s="50">
        <f>(IF($H20="","",(VLOOKUP($H20,Kalkulation_Los_10!$B$6:$J$11,7,FALSE)))*F20)</f>
        <v>0</v>
      </c>
      <c r="K20" s="45">
        <v>1</v>
      </c>
      <c r="L20" s="50">
        <f>(IF($H20="","",(VLOOKUP($H20,Kalkulation_Los_10!$B$6:$J$11,8,FALSE)))*F20)</f>
        <v>0</v>
      </c>
      <c r="M20" s="50" t="str">
        <f>(IF($H20="","",(VLOOKUP($H20,Kalkulation_Los_10!$B$6:$J$11,9,FALSE))))</f>
        <v>0,00 €/Stunde</v>
      </c>
      <c r="N20" s="45">
        <v>5</v>
      </c>
      <c r="O20" s="32">
        <f t="shared" si="4"/>
        <v>200</v>
      </c>
      <c r="P20" s="50" t="e">
        <f t="shared" si="2"/>
        <v>#VALUE!</v>
      </c>
      <c r="Q20" s="33" t="e">
        <f t="shared" si="3"/>
        <v>#VALUE!</v>
      </c>
      <c r="R20" s="37"/>
    </row>
    <row r="21" spans="1:18" ht="25.5" x14ac:dyDescent="0.25">
      <c r="A21" s="29" t="s">
        <v>138</v>
      </c>
      <c r="B21" s="32" t="s">
        <v>181</v>
      </c>
      <c r="C21" s="42">
        <v>8.1999999999999993</v>
      </c>
      <c r="D21" s="43">
        <v>0.31111111111111101</v>
      </c>
      <c r="E21" s="43">
        <v>0.34375</v>
      </c>
      <c r="F21" s="30">
        <f t="shared" si="0"/>
        <v>0.78</v>
      </c>
      <c r="G21" s="44">
        <v>7</v>
      </c>
      <c r="H21" s="31" t="str">
        <f>VLOOKUP(G21,Busgröße!$A$3:$D$68,3,FALSE)</f>
        <v>E 1</v>
      </c>
      <c r="I21" s="50">
        <f>(IF($H21="","",(VLOOKUP($H21,Kalkulation_Los_10!$B$6:$J$11,6,FALSE)))*C21)</f>
        <v>0</v>
      </c>
      <c r="J21" s="50">
        <f>(IF($H21="","",(VLOOKUP($H21,Kalkulation_Los_10!$B$6:$J$11,7,FALSE)))*F21)</f>
        <v>0</v>
      </c>
      <c r="K21" s="45">
        <v>1</v>
      </c>
      <c r="L21" s="50">
        <f>(IF($H21="","",(VLOOKUP($H21,Kalkulation_Los_10!$B$6:$J$11,8,FALSE)))*F21)</f>
        <v>0</v>
      </c>
      <c r="M21" s="50" t="str">
        <f>(IF($H21="","",(VLOOKUP($H21,Kalkulation_Los_10!$B$6:$J$11,9,FALSE))))</f>
        <v>0,00 €/Stunde</v>
      </c>
      <c r="N21" s="45">
        <v>5</v>
      </c>
      <c r="O21" s="32">
        <f t="shared" si="4"/>
        <v>200</v>
      </c>
      <c r="P21" s="50" t="e">
        <f t="shared" si="2"/>
        <v>#VALUE!</v>
      </c>
      <c r="Q21" s="33" t="e">
        <f t="shared" si="3"/>
        <v>#VALUE!</v>
      </c>
      <c r="R21" s="37"/>
    </row>
    <row r="22" spans="1:18" ht="25.5" x14ac:dyDescent="0.25">
      <c r="A22" s="29" t="s">
        <v>139</v>
      </c>
      <c r="B22" s="32" t="s">
        <v>182</v>
      </c>
      <c r="C22" s="42">
        <v>6.3</v>
      </c>
      <c r="D22" s="43">
        <v>0.31458333333333299</v>
      </c>
      <c r="E22" s="43">
        <v>0.34375</v>
      </c>
      <c r="F22" s="30">
        <f t="shared" si="0"/>
        <v>0.7</v>
      </c>
      <c r="G22" s="44">
        <v>5</v>
      </c>
      <c r="H22" s="31" t="str">
        <f>VLOOKUP(G22,Busgröße!$A$3:$D$68,3,FALSE)</f>
        <v>E 1</v>
      </c>
      <c r="I22" s="50">
        <f>(IF($H22="","",(VLOOKUP($H22,Kalkulation_Los_10!$B$6:$J$11,6,FALSE)))*C22)</f>
        <v>0</v>
      </c>
      <c r="J22" s="50">
        <f>(IF($H22="","",(VLOOKUP($H22,Kalkulation_Los_10!$B$6:$J$11,7,FALSE)))*F22)</f>
        <v>0</v>
      </c>
      <c r="K22" s="45">
        <v>1</v>
      </c>
      <c r="L22" s="50">
        <f>(IF($H22="","",(VLOOKUP($H22,Kalkulation_Los_10!$B$6:$J$11,8,FALSE)))*F22)</f>
        <v>0</v>
      </c>
      <c r="M22" s="50" t="str">
        <f>(IF($H22="","",(VLOOKUP($H22,Kalkulation_Los_10!$B$6:$J$11,9,FALSE))))</f>
        <v>0,00 €/Stunde</v>
      </c>
      <c r="N22" s="45">
        <v>5</v>
      </c>
      <c r="O22" s="32">
        <f t="shared" si="4"/>
        <v>200</v>
      </c>
      <c r="P22" s="50" t="e">
        <f t="shared" si="2"/>
        <v>#VALUE!</v>
      </c>
      <c r="Q22" s="33" t="e">
        <f t="shared" si="3"/>
        <v>#VALUE!</v>
      </c>
      <c r="R22" s="37"/>
    </row>
    <row r="23" spans="1:18" ht="25.5" x14ac:dyDescent="0.25">
      <c r="A23" s="29" t="s">
        <v>140</v>
      </c>
      <c r="B23" s="32" t="s">
        <v>183</v>
      </c>
      <c r="C23" s="42">
        <v>17.600000000000001</v>
      </c>
      <c r="D23" s="43">
        <v>0.32291666666666702</v>
      </c>
      <c r="E23" s="43">
        <v>0.34375</v>
      </c>
      <c r="F23" s="30">
        <f t="shared" si="0"/>
        <v>0.5</v>
      </c>
      <c r="G23" s="44">
        <v>7</v>
      </c>
      <c r="H23" s="31" t="str">
        <f>VLOOKUP(G23,Busgröße!$A$3:$D$68,3,FALSE)</f>
        <v>E 1</v>
      </c>
      <c r="I23" s="50">
        <f>(IF($H23="","",(VLOOKUP($H23,Kalkulation_Los_10!$B$6:$J$11,6,FALSE)))*C23)</f>
        <v>0</v>
      </c>
      <c r="J23" s="50">
        <f>(IF($H23="","",(VLOOKUP($H23,Kalkulation_Los_10!$B$6:$J$11,7,FALSE)))*F23)</f>
        <v>0</v>
      </c>
      <c r="K23" s="45">
        <v>1</v>
      </c>
      <c r="L23" s="50">
        <f>(IF($H23="","",(VLOOKUP($H23,Kalkulation_Los_10!$B$6:$J$11,8,FALSE)))*F23)</f>
        <v>0</v>
      </c>
      <c r="M23" s="50" t="str">
        <f>(IF($H23="","",(VLOOKUP($H23,Kalkulation_Los_10!$B$6:$J$11,9,FALSE))))</f>
        <v>0,00 €/Stunde</v>
      </c>
      <c r="N23" s="45">
        <v>5</v>
      </c>
      <c r="O23" s="32">
        <f t="shared" si="4"/>
        <v>200</v>
      </c>
      <c r="P23" s="50" t="e">
        <f t="shared" si="2"/>
        <v>#VALUE!</v>
      </c>
      <c r="Q23" s="33" t="e">
        <f t="shared" si="3"/>
        <v>#VALUE!</v>
      </c>
      <c r="R23" s="37"/>
    </row>
    <row r="24" spans="1:18" ht="25.5" x14ac:dyDescent="0.25">
      <c r="A24" s="29" t="s">
        <v>141</v>
      </c>
      <c r="B24" s="32" t="s">
        <v>184</v>
      </c>
      <c r="C24" s="42">
        <v>19.2</v>
      </c>
      <c r="D24" s="43">
        <v>0.297222222222222</v>
      </c>
      <c r="E24" s="43">
        <v>0.34375</v>
      </c>
      <c r="F24" s="30">
        <f t="shared" si="0"/>
        <v>1.1200000000000001</v>
      </c>
      <c r="G24" s="44">
        <v>6</v>
      </c>
      <c r="H24" s="31" t="str">
        <f>VLOOKUP(G24,Busgröße!$A$3:$D$68,3,FALSE)</f>
        <v>E 1</v>
      </c>
      <c r="I24" s="50">
        <f>(IF($H24="","",(VLOOKUP($H24,Kalkulation_Los_10!$B$6:$J$11,6,FALSE)))*C24)</f>
        <v>0</v>
      </c>
      <c r="J24" s="50">
        <f>(IF($H24="","",(VLOOKUP($H24,Kalkulation_Los_10!$B$6:$J$11,7,FALSE)))*F24)</f>
        <v>0</v>
      </c>
      <c r="K24" s="45">
        <v>1</v>
      </c>
      <c r="L24" s="50">
        <f>(IF($H24="","",(VLOOKUP($H24,Kalkulation_Los_10!$B$6:$J$11,8,FALSE)))*F24)</f>
        <v>0</v>
      </c>
      <c r="M24" s="50" t="str">
        <f>(IF($H24="","",(VLOOKUP($H24,Kalkulation_Los_10!$B$6:$J$11,9,FALSE))))</f>
        <v>0,00 €/Stunde</v>
      </c>
      <c r="N24" s="45">
        <v>5</v>
      </c>
      <c r="O24" s="32">
        <f t="shared" si="4"/>
        <v>200</v>
      </c>
      <c r="P24" s="50" t="e">
        <f t="shared" si="2"/>
        <v>#VALUE!</v>
      </c>
      <c r="Q24" s="33" t="e">
        <f t="shared" si="3"/>
        <v>#VALUE!</v>
      </c>
      <c r="R24" s="37"/>
    </row>
    <row r="25" spans="1:18" ht="25.5" x14ac:dyDescent="0.25">
      <c r="A25" s="29" t="s">
        <v>142</v>
      </c>
      <c r="B25" s="32" t="s">
        <v>185</v>
      </c>
      <c r="C25" s="42">
        <v>9.5</v>
      </c>
      <c r="D25" s="43">
        <v>0.32291666666666702</v>
      </c>
      <c r="E25" s="43">
        <v>0.34375</v>
      </c>
      <c r="F25" s="30">
        <f t="shared" si="0"/>
        <v>0.5</v>
      </c>
      <c r="G25" s="44">
        <v>7</v>
      </c>
      <c r="H25" s="31" t="str">
        <f>VLOOKUP(G25,Busgröße!$A$3:$D$68,3,FALSE)</f>
        <v>E 1</v>
      </c>
      <c r="I25" s="50">
        <f>(IF($H25="","",(VLOOKUP($H25,Kalkulation_Los_10!$B$6:$J$11,6,FALSE)))*C25)</f>
        <v>0</v>
      </c>
      <c r="J25" s="50">
        <f>(IF($H25="","",(VLOOKUP($H25,Kalkulation_Los_10!$B$6:$J$11,7,FALSE)))*F25)</f>
        <v>0</v>
      </c>
      <c r="K25" s="45">
        <v>1</v>
      </c>
      <c r="L25" s="50">
        <f>(IF($H25="","",(VLOOKUP($H25,Kalkulation_Los_10!$B$6:$J$11,8,FALSE)))*F25)</f>
        <v>0</v>
      </c>
      <c r="M25" s="50" t="str">
        <f>(IF($H25="","",(VLOOKUP($H25,Kalkulation_Los_10!$B$6:$J$11,9,FALSE))))</f>
        <v>0,00 €/Stunde</v>
      </c>
      <c r="N25" s="45">
        <v>5</v>
      </c>
      <c r="O25" s="32">
        <f t="shared" si="4"/>
        <v>200</v>
      </c>
      <c r="P25" s="50" t="e">
        <f t="shared" si="2"/>
        <v>#VALUE!</v>
      </c>
      <c r="Q25" s="33" t="e">
        <f t="shared" si="3"/>
        <v>#VALUE!</v>
      </c>
      <c r="R25" s="37"/>
    </row>
    <row r="26" spans="1:18" ht="25.5" x14ac:dyDescent="0.25">
      <c r="A26" s="29" t="s">
        <v>143</v>
      </c>
      <c r="B26" s="32" t="s">
        <v>186</v>
      </c>
      <c r="C26" s="42">
        <v>14.4</v>
      </c>
      <c r="D26" s="43">
        <v>0.30625000000000002</v>
      </c>
      <c r="E26" s="43">
        <v>0.34375</v>
      </c>
      <c r="F26" s="30">
        <f t="shared" si="0"/>
        <v>0.9</v>
      </c>
      <c r="G26" s="44">
        <v>6</v>
      </c>
      <c r="H26" s="31" t="str">
        <f>VLOOKUP(G26,Busgröße!$A$3:$D$68,3,FALSE)</f>
        <v>E 1</v>
      </c>
      <c r="I26" s="50">
        <f>(IF($H26="","",(VLOOKUP($H26,Kalkulation_Los_10!$B$6:$J$11,6,FALSE)))*C26)</f>
        <v>0</v>
      </c>
      <c r="J26" s="50">
        <f>(IF($H26="","",(VLOOKUP($H26,Kalkulation_Los_10!$B$6:$J$11,7,FALSE)))*F26)</f>
        <v>0</v>
      </c>
      <c r="K26" s="45">
        <v>1</v>
      </c>
      <c r="L26" s="50">
        <f>(IF($H26="","",(VLOOKUP($H26,Kalkulation_Los_10!$B$6:$J$11,8,FALSE)))*F26)</f>
        <v>0</v>
      </c>
      <c r="M26" s="50" t="str">
        <f>(IF($H26="","",(VLOOKUP($H26,Kalkulation_Los_10!$B$6:$J$11,9,FALSE))))</f>
        <v>0,00 €/Stunde</v>
      </c>
      <c r="N26" s="45">
        <v>5</v>
      </c>
      <c r="O26" s="32">
        <f t="shared" si="4"/>
        <v>200</v>
      </c>
      <c r="P26" s="50" t="e">
        <f t="shared" si="2"/>
        <v>#VALUE!</v>
      </c>
      <c r="Q26" s="33" t="e">
        <f t="shared" si="3"/>
        <v>#VALUE!</v>
      </c>
      <c r="R26" s="37"/>
    </row>
    <row r="27" spans="1:18" ht="25.5" x14ac:dyDescent="0.25">
      <c r="A27" s="29" t="s">
        <v>144</v>
      </c>
      <c r="B27" s="32" t="s">
        <v>187</v>
      </c>
      <c r="C27" s="42">
        <v>10</v>
      </c>
      <c r="D27" s="43">
        <v>0.30208333333333298</v>
      </c>
      <c r="E27" s="43">
        <v>0.34375</v>
      </c>
      <c r="F27" s="30">
        <f t="shared" si="0"/>
        <v>1</v>
      </c>
      <c r="G27" s="44">
        <v>7</v>
      </c>
      <c r="H27" s="31" t="str">
        <f>VLOOKUP(G27,Busgröße!$A$3:$D$68,3,FALSE)</f>
        <v>E 1</v>
      </c>
      <c r="I27" s="50">
        <f>(IF($H27="","",(VLOOKUP($H27,Kalkulation_Los_10!$B$6:$J$11,6,FALSE)))*C27)</f>
        <v>0</v>
      </c>
      <c r="J27" s="50">
        <f>(IF($H27="","",(VLOOKUP($H27,Kalkulation_Los_10!$B$6:$J$11,7,FALSE)))*F27)</f>
        <v>0</v>
      </c>
      <c r="K27" s="45">
        <v>1</v>
      </c>
      <c r="L27" s="50">
        <f>(IF($H27="","",(VLOOKUP($H27,Kalkulation_Los_10!$B$6:$J$11,8,FALSE)))*F27)</f>
        <v>0</v>
      </c>
      <c r="M27" s="50" t="str">
        <f>(IF($H27="","",(VLOOKUP($H27,Kalkulation_Los_10!$B$6:$J$11,9,FALSE))))</f>
        <v>0,00 €/Stunde</v>
      </c>
      <c r="N27" s="45">
        <v>5</v>
      </c>
      <c r="O27" s="32">
        <f t="shared" si="4"/>
        <v>200</v>
      </c>
      <c r="P27" s="50" t="e">
        <f t="shared" si="2"/>
        <v>#VALUE!</v>
      </c>
      <c r="Q27" s="33" t="e">
        <f t="shared" si="3"/>
        <v>#VALUE!</v>
      </c>
      <c r="R27" s="37"/>
    </row>
    <row r="28" spans="1:18" s="37" customFormat="1" ht="25.5" x14ac:dyDescent="0.25">
      <c r="A28" s="40" t="s">
        <v>145</v>
      </c>
      <c r="B28" s="27" t="s">
        <v>188</v>
      </c>
      <c r="C28" s="46">
        <v>32.4</v>
      </c>
      <c r="D28" s="47">
        <v>0.63541666666666696</v>
      </c>
      <c r="E28" s="47">
        <v>0.68402777777777801</v>
      </c>
      <c r="F28" s="36">
        <f t="shared" si="0"/>
        <v>1.17</v>
      </c>
      <c r="G28" s="48">
        <v>7</v>
      </c>
      <c r="H28" s="41" t="str">
        <f>VLOOKUP(G28,Busgröße!$A$3:$D$68,3,FALSE)</f>
        <v>E 1</v>
      </c>
      <c r="I28" s="51">
        <f>(IF($H28="","",(VLOOKUP($H28,Kalkulation_Los_10!$B$6:$J$11,6,FALSE)))*C28)</f>
        <v>0</v>
      </c>
      <c r="J28" s="51">
        <f>(IF($H28="","",(VLOOKUP($H28,Kalkulation_Los_10!$B$6:$J$11,7,FALSE)))*F28)</f>
        <v>0</v>
      </c>
      <c r="K28" s="49">
        <v>1</v>
      </c>
      <c r="L28" s="51">
        <f>(IF($H28="","",(VLOOKUP($H28,Kalkulation_Los_10!$B$6:$J$11,8,FALSE)))*F28)</f>
        <v>0</v>
      </c>
      <c r="M28" s="51" t="str">
        <f>(IF($H28="","",(VLOOKUP($H28,Kalkulation_Los_10!$B$6:$J$11,9,FALSE))))</f>
        <v>0,00 €/Stunde</v>
      </c>
      <c r="N28" s="49">
        <v>5</v>
      </c>
      <c r="O28" s="27">
        <f t="shared" ref="O28:O39" si="5">$N$5*N28</f>
        <v>200</v>
      </c>
      <c r="P28" s="51" t="e">
        <f t="shared" si="2"/>
        <v>#VALUE!</v>
      </c>
      <c r="Q28" s="28" t="e">
        <f t="shared" si="3"/>
        <v>#VALUE!</v>
      </c>
      <c r="R28" s="38"/>
    </row>
    <row r="29" spans="1:18" s="37" customFormat="1" ht="25.5" x14ac:dyDescent="0.25">
      <c r="A29" s="40" t="s">
        <v>146</v>
      </c>
      <c r="B29" s="27" t="s">
        <v>189</v>
      </c>
      <c r="C29" s="46">
        <v>31.5</v>
      </c>
      <c r="D29" s="47">
        <v>0.63541666666666696</v>
      </c>
      <c r="E29" s="47">
        <v>0.68402777777777801</v>
      </c>
      <c r="F29" s="36">
        <f t="shared" si="0"/>
        <v>1.17</v>
      </c>
      <c r="G29" s="48">
        <v>7</v>
      </c>
      <c r="H29" s="41" t="str">
        <f>VLOOKUP(G29,Busgröße!$A$3:$D$68,3,FALSE)</f>
        <v>E 1</v>
      </c>
      <c r="I29" s="51">
        <f>(IF($H29="","",(VLOOKUP($H29,Kalkulation_Los_10!$B$6:$J$11,6,FALSE)))*C29)</f>
        <v>0</v>
      </c>
      <c r="J29" s="51">
        <f>(IF($H29="","",(VLOOKUP($H29,Kalkulation_Los_10!$B$6:$J$11,7,FALSE)))*F29)</f>
        <v>0</v>
      </c>
      <c r="K29" s="49">
        <v>1</v>
      </c>
      <c r="L29" s="51">
        <f>(IF($H29="","",(VLOOKUP($H29,Kalkulation_Los_10!$B$6:$J$11,8,FALSE)))*F29)</f>
        <v>0</v>
      </c>
      <c r="M29" s="51" t="str">
        <f>(IF($H29="","",(VLOOKUP($H29,Kalkulation_Los_10!$B$6:$J$11,9,FALSE))))</f>
        <v>0,00 €/Stunde</v>
      </c>
      <c r="N29" s="49">
        <v>5</v>
      </c>
      <c r="O29" s="27">
        <f t="shared" si="5"/>
        <v>200</v>
      </c>
      <c r="P29" s="51" t="e">
        <f t="shared" si="2"/>
        <v>#VALUE!</v>
      </c>
      <c r="Q29" s="28" t="e">
        <f t="shared" si="3"/>
        <v>#VALUE!</v>
      </c>
    </row>
    <row r="30" spans="1:18" s="37" customFormat="1" ht="25.5" x14ac:dyDescent="0.25">
      <c r="A30" s="40" t="s">
        <v>147</v>
      </c>
      <c r="B30" s="27" t="s">
        <v>190</v>
      </c>
      <c r="C30" s="46">
        <v>52.1</v>
      </c>
      <c r="D30" s="47">
        <v>0.63541666666666696</v>
      </c>
      <c r="E30" s="47">
        <v>0.69583333333333297</v>
      </c>
      <c r="F30" s="36">
        <f t="shared" si="0"/>
        <v>1.45</v>
      </c>
      <c r="G30" s="48">
        <v>6</v>
      </c>
      <c r="H30" s="41" t="str">
        <f>VLOOKUP(G30,Busgröße!$A$3:$D$68,3,FALSE)</f>
        <v>E 1</v>
      </c>
      <c r="I30" s="51">
        <f>(IF($H30="","",(VLOOKUP($H30,Kalkulation_Los_10!$B$6:$J$11,6,FALSE)))*C30)</f>
        <v>0</v>
      </c>
      <c r="J30" s="51">
        <f>(IF($H30="","",(VLOOKUP($H30,Kalkulation_Los_10!$B$6:$J$11,7,FALSE)))*F30)</f>
        <v>0</v>
      </c>
      <c r="K30" s="49">
        <v>1</v>
      </c>
      <c r="L30" s="51">
        <f>(IF($H30="","",(VLOOKUP($H30,Kalkulation_Los_10!$B$6:$J$11,8,FALSE)))*F30)</f>
        <v>0</v>
      </c>
      <c r="M30" s="51" t="str">
        <f>(IF($H30="","",(VLOOKUP($H30,Kalkulation_Los_10!$B$6:$J$11,9,FALSE))))</f>
        <v>0,00 €/Stunde</v>
      </c>
      <c r="N30" s="49">
        <v>5</v>
      </c>
      <c r="O30" s="27">
        <f t="shared" si="5"/>
        <v>200</v>
      </c>
      <c r="P30" s="51" t="e">
        <f t="shared" si="2"/>
        <v>#VALUE!</v>
      </c>
      <c r="Q30" s="28" t="e">
        <f t="shared" si="3"/>
        <v>#VALUE!</v>
      </c>
    </row>
    <row r="31" spans="1:18" s="37" customFormat="1" ht="25.5" x14ac:dyDescent="0.25">
      <c r="A31" s="40" t="s">
        <v>148</v>
      </c>
      <c r="B31" s="27" t="s">
        <v>191</v>
      </c>
      <c r="C31" s="46">
        <v>3.7</v>
      </c>
      <c r="D31" s="47">
        <v>0.63541666666666696</v>
      </c>
      <c r="E31" s="47">
        <v>0.64652777777777803</v>
      </c>
      <c r="F31" s="36">
        <f t="shared" si="0"/>
        <v>0.27</v>
      </c>
      <c r="G31" s="48">
        <v>7</v>
      </c>
      <c r="H31" s="41" t="str">
        <f>VLOOKUP(G31,Busgröße!$A$3:$D$68,3,FALSE)</f>
        <v>E 1</v>
      </c>
      <c r="I31" s="51">
        <f>(IF($H31="","",(VLOOKUP($H31,Kalkulation_Los_10!$B$6:$J$11,6,FALSE)))*C31)</f>
        <v>0</v>
      </c>
      <c r="J31" s="51">
        <f>(IF($H31="","",(VLOOKUP($H31,Kalkulation_Los_10!$B$6:$J$11,7,FALSE)))*F31)</f>
        <v>0</v>
      </c>
      <c r="K31" s="49">
        <v>1</v>
      </c>
      <c r="L31" s="51">
        <f>(IF($H31="","",(VLOOKUP($H31,Kalkulation_Los_10!$B$6:$J$11,8,FALSE)))*F31)</f>
        <v>0</v>
      </c>
      <c r="M31" s="51" t="str">
        <f>(IF($H31="","",(VLOOKUP($H31,Kalkulation_Los_10!$B$6:$J$11,9,FALSE))))</f>
        <v>0,00 €/Stunde</v>
      </c>
      <c r="N31" s="49">
        <v>5</v>
      </c>
      <c r="O31" s="27">
        <f t="shared" si="5"/>
        <v>200</v>
      </c>
      <c r="P31" s="51" t="e">
        <f t="shared" si="2"/>
        <v>#VALUE!</v>
      </c>
      <c r="Q31" s="28" t="e">
        <f t="shared" si="3"/>
        <v>#VALUE!</v>
      </c>
    </row>
    <row r="32" spans="1:18" s="37" customFormat="1" ht="25.5" x14ac:dyDescent="0.25">
      <c r="A32" s="40" t="s">
        <v>149</v>
      </c>
      <c r="B32" s="27" t="s">
        <v>192</v>
      </c>
      <c r="C32" s="46">
        <v>5.8</v>
      </c>
      <c r="D32" s="47">
        <v>0.63541666666666696</v>
      </c>
      <c r="E32" s="47">
        <v>0.65972222222222199</v>
      </c>
      <c r="F32" s="36">
        <f t="shared" si="0"/>
        <v>0.57999999999999996</v>
      </c>
      <c r="G32" s="48">
        <v>6</v>
      </c>
      <c r="H32" s="41" t="str">
        <f>VLOOKUP(G32,Busgröße!$A$3:$D$68,3,FALSE)</f>
        <v>E 1</v>
      </c>
      <c r="I32" s="51">
        <f>(IF($H32="","",(VLOOKUP($H32,Kalkulation_Los_10!$B$6:$J$11,6,FALSE)))*C32)</f>
        <v>0</v>
      </c>
      <c r="J32" s="51">
        <f>(IF($H32="","",(VLOOKUP($H32,Kalkulation_Los_10!$B$6:$J$11,7,FALSE)))*F32)</f>
        <v>0</v>
      </c>
      <c r="K32" s="49">
        <v>1</v>
      </c>
      <c r="L32" s="51">
        <f>(IF($H32="","",(VLOOKUP($H32,Kalkulation_Los_10!$B$6:$J$11,8,FALSE)))*F32)</f>
        <v>0</v>
      </c>
      <c r="M32" s="51" t="str">
        <f>(IF($H32="","",(VLOOKUP($H32,Kalkulation_Los_10!$B$6:$J$11,9,FALSE))))</f>
        <v>0,00 €/Stunde</v>
      </c>
      <c r="N32" s="49">
        <v>5</v>
      </c>
      <c r="O32" s="27">
        <f t="shared" si="5"/>
        <v>200</v>
      </c>
      <c r="P32" s="51" t="e">
        <f t="shared" si="2"/>
        <v>#VALUE!</v>
      </c>
      <c r="Q32" s="28" t="e">
        <f t="shared" si="3"/>
        <v>#VALUE!</v>
      </c>
    </row>
    <row r="33" spans="1:18" s="37" customFormat="1" ht="25.5" x14ac:dyDescent="0.25">
      <c r="A33" s="40" t="s">
        <v>150</v>
      </c>
      <c r="B33" s="27" t="s">
        <v>193</v>
      </c>
      <c r="C33" s="46">
        <v>39</v>
      </c>
      <c r="D33" s="47">
        <v>0.63541666666666696</v>
      </c>
      <c r="E33" s="47">
        <v>0.65625</v>
      </c>
      <c r="F33" s="36">
        <f t="shared" si="0"/>
        <v>0.5</v>
      </c>
      <c r="G33" s="48">
        <v>32</v>
      </c>
      <c r="H33" s="41" t="str">
        <f>VLOOKUP(G33,Busgröße!$A$3:$D$68,3,FALSE)</f>
        <v>E 5</v>
      </c>
      <c r="I33" s="51">
        <f>(IF($H33="","",(VLOOKUP($H33,Kalkulation_Los_10!$B$6:$J$11,6,FALSE)))*C33)</f>
        <v>0</v>
      </c>
      <c r="J33" s="51">
        <f>(IF($H33="","",(VLOOKUP($H33,Kalkulation_Los_10!$B$6:$J$11,7,FALSE)))*F33)</f>
        <v>0</v>
      </c>
      <c r="K33" s="49">
        <v>2</v>
      </c>
      <c r="L33" s="51">
        <f>(IF($H33="","",(VLOOKUP($H33,Kalkulation_Los_10!$B$6:$J$11,8,FALSE)))*F33)</f>
        <v>0</v>
      </c>
      <c r="M33" s="51" t="str">
        <f>(IF($H33="","",(VLOOKUP($H33,Kalkulation_Los_10!$B$6:$J$11,9,FALSE))))</f>
        <v>0,00 €/Stunde</v>
      </c>
      <c r="N33" s="49">
        <v>5</v>
      </c>
      <c r="O33" s="27">
        <f t="shared" si="5"/>
        <v>200</v>
      </c>
      <c r="P33" s="51" t="e">
        <f t="shared" si="2"/>
        <v>#VALUE!</v>
      </c>
      <c r="Q33" s="28" t="e">
        <f t="shared" si="3"/>
        <v>#VALUE!</v>
      </c>
    </row>
    <row r="34" spans="1:18" s="37" customFormat="1" ht="25.5" x14ac:dyDescent="0.25">
      <c r="A34" s="40" t="s">
        <v>151</v>
      </c>
      <c r="B34" s="27" t="s">
        <v>194</v>
      </c>
      <c r="C34" s="46">
        <v>24.4</v>
      </c>
      <c r="D34" s="47">
        <v>0.63541666666666696</v>
      </c>
      <c r="E34" s="47">
        <v>0.67013888888888895</v>
      </c>
      <c r="F34" s="36">
        <f t="shared" si="0"/>
        <v>0.83</v>
      </c>
      <c r="G34" s="48">
        <v>32</v>
      </c>
      <c r="H34" s="41" t="str">
        <f>VLOOKUP(G34,Busgröße!$A$3:$D$68,3,FALSE)</f>
        <v>E 5</v>
      </c>
      <c r="I34" s="51">
        <f>(IF($H34="","",(VLOOKUP($H34,Kalkulation_Los_10!$B$6:$J$11,6,FALSE)))*C34)</f>
        <v>0</v>
      </c>
      <c r="J34" s="51">
        <f>(IF($H34="","",(VLOOKUP($H34,Kalkulation_Los_10!$B$6:$J$11,7,FALSE)))*F34)</f>
        <v>0</v>
      </c>
      <c r="K34" s="49">
        <v>2</v>
      </c>
      <c r="L34" s="51">
        <f>(IF($H34="","",(VLOOKUP($H34,Kalkulation_Los_10!$B$6:$J$11,8,FALSE)))*F34)</f>
        <v>0</v>
      </c>
      <c r="M34" s="51" t="str">
        <f>(IF($H34="","",(VLOOKUP($H34,Kalkulation_Los_10!$B$6:$J$11,9,FALSE))))</f>
        <v>0,00 €/Stunde</v>
      </c>
      <c r="N34" s="49">
        <v>5</v>
      </c>
      <c r="O34" s="27">
        <f t="shared" si="5"/>
        <v>200</v>
      </c>
      <c r="P34" s="51" t="e">
        <f t="shared" si="2"/>
        <v>#VALUE!</v>
      </c>
      <c r="Q34" s="28" t="e">
        <f t="shared" si="3"/>
        <v>#VALUE!</v>
      </c>
    </row>
    <row r="35" spans="1:18" s="37" customFormat="1" ht="25.5" x14ac:dyDescent="0.25">
      <c r="A35" s="40" t="s">
        <v>152</v>
      </c>
      <c r="B35" s="27" t="s">
        <v>195</v>
      </c>
      <c r="C35" s="46">
        <v>3.1</v>
      </c>
      <c r="D35" s="47">
        <v>0.63541666666666696</v>
      </c>
      <c r="E35" s="47">
        <v>0.64930555555555602</v>
      </c>
      <c r="F35" s="36">
        <f t="shared" si="0"/>
        <v>0.33</v>
      </c>
      <c r="G35" s="48">
        <v>6</v>
      </c>
      <c r="H35" s="41" t="str">
        <f>VLOOKUP(G35,Busgröße!$A$3:$D$68,3,FALSE)</f>
        <v>E 1</v>
      </c>
      <c r="I35" s="51">
        <f>(IF($H35="","",(VLOOKUP($H35,Kalkulation_Los_10!$B$6:$J$11,6,FALSE)))*C35)</f>
        <v>0</v>
      </c>
      <c r="J35" s="51">
        <f>(IF($H35="","",(VLOOKUP($H35,Kalkulation_Los_10!$B$6:$J$11,7,FALSE)))*F35)</f>
        <v>0</v>
      </c>
      <c r="K35" s="49">
        <v>1</v>
      </c>
      <c r="L35" s="51">
        <f>(IF($H35="","",(VLOOKUP($H35,Kalkulation_Los_10!$B$6:$J$11,8,FALSE)))*F35)</f>
        <v>0</v>
      </c>
      <c r="M35" s="51" t="str">
        <f>(IF($H35="","",(VLOOKUP($H35,Kalkulation_Los_10!$B$6:$J$11,9,FALSE))))</f>
        <v>0,00 €/Stunde</v>
      </c>
      <c r="N35" s="49">
        <v>5</v>
      </c>
      <c r="O35" s="27">
        <f t="shared" si="5"/>
        <v>200</v>
      </c>
      <c r="P35" s="51" t="e">
        <f t="shared" si="2"/>
        <v>#VALUE!</v>
      </c>
      <c r="Q35" s="28" t="e">
        <f t="shared" si="3"/>
        <v>#VALUE!</v>
      </c>
    </row>
    <row r="36" spans="1:18" s="37" customFormat="1" ht="25.5" x14ac:dyDescent="0.25">
      <c r="A36" s="40" t="s">
        <v>153</v>
      </c>
      <c r="B36" s="27" t="s">
        <v>196</v>
      </c>
      <c r="C36" s="46">
        <v>20</v>
      </c>
      <c r="D36" s="47">
        <v>0.63541666666666696</v>
      </c>
      <c r="E36" s="47">
        <v>0.656944444444444</v>
      </c>
      <c r="F36" s="36">
        <f t="shared" si="0"/>
        <v>0.52</v>
      </c>
      <c r="G36" s="48">
        <v>7</v>
      </c>
      <c r="H36" s="41" t="str">
        <f>VLOOKUP(G36,Busgröße!$A$3:$D$68,3,FALSE)</f>
        <v>E 1</v>
      </c>
      <c r="I36" s="51">
        <f>(IF($H36="","",(VLOOKUP($H36,Kalkulation_Los_10!$B$6:$J$11,6,FALSE)))*C36)</f>
        <v>0</v>
      </c>
      <c r="J36" s="51">
        <f>(IF($H36="","",(VLOOKUP($H36,Kalkulation_Los_10!$B$6:$J$11,7,FALSE)))*F36)</f>
        <v>0</v>
      </c>
      <c r="K36" s="49">
        <v>1</v>
      </c>
      <c r="L36" s="51">
        <f>(IF($H36="","",(VLOOKUP($H36,Kalkulation_Los_10!$B$6:$J$11,8,FALSE)))*F36)</f>
        <v>0</v>
      </c>
      <c r="M36" s="51" t="str">
        <f>(IF($H36="","",(VLOOKUP($H36,Kalkulation_Los_10!$B$6:$J$11,9,FALSE))))</f>
        <v>0,00 €/Stunde</v>
      </c>
      <c r="N36" s="49">
        <v>5</v>
      </c>
      <c r="O36" s="27">
        <f t="shared" si="5"/>
        <v>200</v>
      </c>
      <c r="P36" s="51" t="e">
        <f t="shared" si="2"/>
        <v>#VALUE!</v>
      </c>
      <c r="Q36" s="28" t="e">
        <f t="shared" si="3"/>
        <v>#VALUE!</v>
      </c>
      <c r="R36" s="38"/>
    </row>
    <row r="37" spans="1:18" s="37" customFormat="1" ht="25.5" x14ac:dyDescent="0.25">
      <c r="A37" s="40" t="s">
        <v>154</v>
      </c>
      <c r="B37" s="27" t="s">
        <v>197</v>
      </c>
      <c r="C37" s="46">
        <v>8.6</v>
      </c>
      <c r="D37" s="47">
        <v>0.63541666666666696</v>
      </c>
      <c r="E37" s="47">
        <v>0.65625</v>
      </c>
      <c r="F37" s="36">
        <f t="shared" si="0"/>
        <v>0.5</v>
      </c>
      <c r="G37" s="48">
        <v>7</v>
      </c>
      <c r="H37" s="41" t="str">
        <f>VLOOKUP(G37,Busgröße!$A$3:$D$68,3,FALSE)</f>
        <v>E 1</v>
      </c>
      <c r="I37" s="51">
        <f>(IF($H37="","",(VLOOKUP($H37,Kalkulation_Los_10!$B$6:$J$11,6,FALSE)))*C37)</f>
        <v>0</v>
      </c>
      <c r="J37" s="51">
        <f>(IF($H37="","",(VLOOKUP($H37,Kalkulation_Los_10!$B$6:$J$11,7,FALSE)))*F37)</f>
        <v>0</v>
      </c>
      <c r="K37" s="49">
        <v>1</v>
      </c>
      <c r="L37" s="51">
        <f>(IF($H37="","",(VLOOKUP($H37,Kalkulation_Los_10!$B$6:$J$11,8,FALSE)))*F37)</f>
        <v>0</v>
      </c>
      <c r="M37" s="51" t="str">
        <f>(IF($H37="","",(VLOOKUP($H37,Kalkulation_Los_10!$B$6:$J$11,9,FALSE))))</f>
        <v>0,00 €/Stunde</v>
      </c>
      <c r="N37" s="49">
        <v>5</v>
      </c>
      <c r="O37" s="27">
        <f t="shared" si="5"/>
        <v>200</v>
      </c>
      <c r="P37" s="51" t="e">
        <f t="shared" si="2"/>
        <v>#VALUE!</v>
      </c>
      <c r="Q37" s="28" t="e">
        <f t="shared" si="3"/>
        <v>#VALUE!</v>
      </c>
    </row>
    <row r="38" spans="1:18" s="37" customFormat="1" ht="25.5" x14ac:dyDescent="0.25">
      <c r="A38" s="40" t="s">
        <v>155</v>
      </c>
      <c r="B38" s="27" t="s">
        <v>198</v>
      </c>
      <c r="C38" s="46">
        <v>9</v>
      </c>
      <c r="D38" s="47">
        <v>0.63541666666666696</v>
      </c>
      <c r="E38" s="47">
        <v>0.65972222222222199</v>
      </c>
      <c r="F38" s="36">
        <f t="shared" si="0"/>
        <v>0.57999999999999996</v>
      </c>
      <c r="G38" s="48">
        <v>6</v>
      </c>
      <c r="H38" s="41" t="str">
        <f>VLOOKUP(G38,Busgröße!$A$3:$D$68,3,FALSE)</f>
        <v>E 1</v>
      </c>
      <c r="I38" s="51">
        <f>(IF($H38="","",(VLOOKUP($H38,Kalkulation_Los_10!$B$6:$J$11,6,FALSE)))*C38)</f>
        <v>0</v>
      </c>
      <c r="J38" s="51">
        <f>(IF($H38="","",(VLOOKUP($H38,Kalkulation_Los_10!$B$6:$J$11,7,FALSE)))*F38)</f>
        <v>0</v>
      </c>
      <c r="K38" s="49">
        <v>1</v>
      </c>
      <c r="L38" s="51">
        <f>(IF($H38="","",(VLOOKUP($H38,Kalkulation_Los_10!$B$6:$J$11,8,FALSE)))*F38)</f>
        <v>0</v>
      </c>
      <c r="M38" s="51" t="str">
        <f>(IF($H38="","",(VLOOKUP($H38,Kalkulation_Los_10!$B$6:$J$11,9,FALSE))))</f>
        <v>0,00 €/Stunde</v>
      </c>
      <c r="N38" s="49">
        <v>5</v>
      </c>
      <c r="O38" s="27">
        <f t="shared" si="5"/>
        <v>200</v>
      </c>
      <c r="P38" s="51" t="e">
        <f t="shared" si="2"/>
        <v>#VALUE!</v>
      </c>
      <c r="Q38" s="28" t="e">
        <f t="shared" si="3"/>
        <v>#VALUE!</v>
      </c>
    </row>
    <row r="39" spans="1:18" s="37" customFormat="1" ht="25.5" x14ac:dyDescent="0.25">
      <c r="A39" s="40" t="s">
        <v>156</v>
      </c>
      <c r="B39" s="27" t="s">
        <v>199</v>
      </c>
      <c r="C39" s="46">
        <v>14.2</v>
      </c>
      <c r="D39" s="47">
        <v>0.63541666666666696</v>
      </c>
      <c r="E39" s="47">
        <v>0.66319444444444398</v>
      </c>
      <c r="F39" s="36">
        <f t="shared" si="0"/>
        <v>0.67</v>
      </c>
      <c r="G39" s="48">
        <v>7</v>
      </c>
      <c r="H39" s="41" t="str">
        <f>VLOOKUP(G39,Busgröße!$A$3:$D$68,3,FALSE)</f>
        <v>E 1</v>
      </c>
      <c r="I39" s="51">
        <f>(IF($H39="","",(VLOOKUP($H39,Kalkulation_Los_10!$B$6:$J$11,6,FALSE)))*C39)</f>
        <v>0</v>
      </c>
      <c r="J39" s="51">
        <f>(IF($H39="","",(VLOOKUP($H39,Kalkulation_Los_10!$B$6:$J$11,7,FALSE)))*F39)</f>
        <v>0</v>
      </c>
      <c r="K39" s="49">
        <v>1</v>
      </c>
      <c r="L39" s="51">
        <f>(IF($H39="","",(VLOOKUP($H39,Kalkulation_Los_10!$B$6:$J$11,8,FALSE)))*F39)</f>
        <v>0</v>
      </c>
      <c r="M39" s="51" t="str">
        <f>(IF($H39="","",(VLOOKUP($H39,Kalkulation_Los_10!$B$6:$J$11,9,FALSE))))</f>
        <v>0,00 €/Stunde</v>
      </c>
      <c r="N39" s="49">
        <v>5</v>
      </c>
      <c r="O39" s="27">
        <f t="shared" si="5"/>
        <v>200</v>
      </c>
      <c r="P39" s="51" t="e">
        <f t="shared" si="2"/>
        <v>#VALUE!</v>
      </c>
      <c r="Q39" s="28" t="e">
        <f t="shared" si="3"/>
        <v>#VALUE!</v>
      </c>
    </row>
    <row r="40" spans="1:18" s="37" customFormat="1" ht="25.5" x14ac:dyDescent="0.25">
      <c r="A40" s="40" t="s">
        <v>157</v>
      </c>
      <c r="B40" s="27" t="s">
        <v>200</v>
      </c>
      <c r="C40" s="46">
        <v>3.2</v>
      </c>
      <c r="D40" s="47">
        <v>0.63541666666666696</v>
      </c>
      <c r="E40" s="47">
        <v>0.64930555555555602</v>
      </c>
      <c r="F40" s="36">
        <f t="shared" si="0"/>
        <v>0.33</v>
      </c>
      <c r="G40" s="48">
        <v>6</v>
      </c>
      <c r="H40" s="41" t="str">
        <f>VLOOKUP(G40,Busgröße!$A$3:$D$68,3,FALSE)</f>
        <v>E 1</v>
      </c>
      <c r="I40" s="51">
        <f>(IF($H40="","",(VLOOKUP($H40,Kalkulation_Los_10!$B$6:$J$11,6,FALSE)))*C40)</f>
        <v>0</v>
      </c>
      <c r="J40" s="51">
        <f>(IF($H40="","",(VLOOKUP($H40,Kalkulation_Los_10!$B$6:$J$11,7,FALSE)))*F40)</f>
        <v>0</v>
      </c>
      <c r="K40" s="49">
        <v>1</v>
      </c>
      <c r="L40" s="51">
        <f>(IF($H40="","",(VLOOKUP($H40,Kalkulation_Los_10!$B$6:$J$11,8,FALSE)))*F40)</f>
        <v>0</v>
      </c>
      <c r="M40" s="51" t="str">
        <f>(IF($H40="","",(VLOOKUP($H40,Kalkulation_Los_10!$B$6:$J$11,9,FALSE))))</f>
        <v>0,00 €/Stunde</v>
      </c>
      <c r="N40" s="49">
        <v>5</v>
      </c>
      <c r="O40" s="27">
        <f t="shared" ref="O40:O47" si="6">$N$5*N40</f>
        <v>200</v>
      </c>
      <c r="P40" s="51" t="e">
        <f t="shared" si="2"/>
        <v>#VALUE!</v>
      </c>
      <c r="Q40" s="28" t="e">
        <f t="shared" ref="Q40:Q47" si="7">P40*O40</f>
        <v>#VALUE!</v>
      </c>
    </row>
    <row r="41" spans="1:18" s="37" customFormat="1" ht="25.5" x14ac:dyDescent="0.25">
      <c r="A41" s="40" t="s">
        <v>158</v>
      </c>
      <c r="B41" s="27" t="s">
        <v>201</v>
      </c>
      <c r="C41" s="46">
        <v>36.200000000000003</v>
      </c>
      <c r="D41" s="47">
        <v>0.63541666666666696</v>
      </c>
      <c r="E41" s="47">
        <v>0.67708333333333304</v>
      </c>
      <c r="F41" s="36">
        <f t="shared" si="0"/>
        <v>1</v>
      </c>
      <c r="G41" s="48">
        <v>7</v>
      </c>
      <c r="H41" s="41" t="str">
        <f>VLOOKUP(G41,Busgröße!$A$3:$D$68,3,FALSE)</f>
        <v>E 1</v>
      </c>
      <c r="I41" s="51">
        <f>(IF($H41="","",(VLOOKUP($H41,Kalkulation_Los_10!$B$6:$J$11,6,FALSE)))*C41)</f>
        <v>0</v>
      </c>
      <c r="J41" s="51">
        <f>(IF($H41="","",(VLOOKUP($H41,Kalkulation_Los_10!$B$6:$J$11,7,FALSE)))*F41)</f>
        <v>0</v>
      </c>
      <c r="K41" s="49">
        <v>1</v>
      </c>
      <c r="L41" s="51">
        <f>(IF($H41="","",(VLOOKUP($H41,Kalkulation_Los_10!$B$6:$J$11,8,FALSE)))*F41)</f>
        <v>0</v>
      </c>
      <c r="M41" s="51" t="str">
        <f>(IF($H41="","",(VLOOKUP($H41,Kalkulation_Los_10!$B$6:$J$11,9,FALSE))))</f>
        <v>0,00 €/Stunde</v>
      </c>
      <c r="N41" s="49">
        <v>5</v>
      </c>
      <c r="O41" s="27">
        <f t="shared" si="6"/>
        <v>200</v>
      </c>
      <c r="P41" s="51" t="e">
        <f t="shared" si="2"/>
        <v>#VALUE!</v>
      </c>
      <c r="Q41" s="28" t="e">
        <f t="shared" si="7"/>
        <v>#VALUE!</v>
      </c>
    </row>
    <row r="42" spans="1:18" s="37" customFormat="1" ht="25.5" x14ac:dyDescent="0.25">
      <c r="A42" s="40" t="s">
        <v>159</v>
      </c>
      <c r="B42" s="27" t="s">
        <v>202</v>
      </c>
      <c r="C42" s="46">
        <v>8.1999999999999993</v>
      </c>
      <c r="D42" s="47">
        <v>0.63541666666666696</v>
      </c>
      <c r="E42" s="47">
        <v>0.65625</v>
      </c>
      <c r="F42" s="36">
        <f t="shared" si="0"/>
        <v>0.5</v>
      </c>
      <c r="G42" s="48">
        <v>7</v>
      </c>
      <c r="H42" s="41" t="str">
        <f>VLOOKUP(G42,Busgröße!$A$3:$D$68,3,FALSE)</f>
        <v>E 1</v>
      </c>
      <c r="I42" s="51">
        <f>(IF($H42="","",(VLOOKUP($H42,Kalkulation_Los_10!$B$6:$J$11,6,FALSE)))*C42)</f>
        <v>0</v>
      </c>
      <c r="J42" s="51">
        <f>(IF($H42="","",(VLOOKUP($H42,Kalkulation_Los_10!$B$6:$J$11,7,FALSE)))*F42)</f>
        <v>0</v>
      </c>
      <c r="K42" s="49">
        <v>1</v>
      </c>
      <c r="L42" s="51">
        <f>(IF($H42="","",(VLOOKUP($H42,Kalkulation_Los_10!$B$6:$J$11,8,FALSE)))*F42)</f>
        <v>0</v>
      </c>
      <c r="M42" s="51" t="str">
        <f>(IF($H42="","",(VLOOKUP($H42,Kalkulation_Los_10!$B$6:$J$11,9,FALSE))))</f>
        <v>0,00 €/Stunde</v>
      </c>
      <c r="N42" s="49">
        <v>5</v>
      </c>
      <c r="O42" s="27">
        <f t="shared" si="6"/>
        <v>200</v>
      </c>
      <c r="P42" s="51" t="e">
        <f t="shared" si="2"/>
        <v>#VALUE!</v>
      </c>
      <c r="Q42" s="28" t="e">
        <f t="shared" si="7"/>
        <v>#VALUE!</v>
      </c>
    </row>
    <row r="43" spans="1:18" s="37" customFormat="1" ht="25.5" x14ac:dyDescent="0.25">
      <c r="A43" s="40" t="s">
        <v>160</v>
      </c>
      <c r="B43" s="27" t="s">
        <v>203</v>
      </c>
      <c r="C43" s="46">
        <v>6.3</v>
      </c>
      <c r="D43" s="47">
        <v>0.63541666666666696</v>
      </c>
      <c r="E43" s="47">
        <v>0.65625</v>
      </c>
      <c r="F43" s="36">
        <f t="shared" si="0"/>
        <v>0.5</v>
      </c>
      <c r="G43" s="48">
        <v>5</v>
      </c>
      <c r="H43" s="41" t="str">
        <f>VLOOKUP(G43,Busgröße!$A$3:$D$68,3,FALSE)</f>
        <v>E 1</v>
      </c>
      <c r="I43" s="51">
        <f>(IF($H43="","",(VLOOKUP($H43,Kalkulation_Los_10!$B$6:$J$11,6,FALSE)))*C43)</f>
        <v>0</v>
      </c>
      <c r="J43" s="51">
        <f>(IF($H43="","",(VLOOKUP($H43,Kalkulation_Los_10!$B$6:$J$11,7,FALSE)))*F43)</f>
        <v>0</v>
      </c>
      <c r="K43" s="49">
        <v>1</v>
      </c>
      <c r="L43" s="51">
        <f>(IF($H43="","",(VLOOKUP($H43,Kalkulation_Los_10!$B$6:$J$11,8,FALSE)))*F43)</f>
        <v>0</v>
      </c>
      <c r="M43" s="51" t="str">
        <f>(IF($H43="","",(VLOOKUP($H43,Kalkulation_Los_10!$B$6:$J$11,9,FALSE))))</f>
        <v>0,00 €/Stunde</v>
      </c>
      <c r="N43" s="49">
        <v>5</v>
      </c>
      <c r="O43" s="27">
        <f t="shared" si="6"/>
        <v>200</v>
      </c>
      <c r="P43" s="51" t="e">
        <f t="shared" ref="P43:P47" si="8">I43+J43+K43*L43+M43</f>
        <v>#VALUE!</v>
      </c>
      <c r="Q43" s="28" t="e">
        <f t="shared" si="7"/>
        <v>#VALUE!</v>
      </c>
    </row>
    <row r="44" spans="1:18" s="37" customFormat="1" ht="25.5" x14ac:dyDescent="0.25">
      <c r="A44" s="40" t="s">
        <v>161</v>
      </c>
      <c r="B44" s="27" t="s">
        <v>204</v>
      </c>
      <c r="C44" s="46">
        <v>17.600000000000001</v>
      </c>
      <c r="D44" s="47">
        <v>0.63541666666666696</v>
      </c>
      <c r="E44" s="47">
        <v>0.65347222222222201</v>
      </c>
      <c r="F44" s="36">
        <f t="shared" si="0"/>
        <v>0.43</v>
      </c>
      <c r="G44" s="48">
        <v>7</v>
      </c>
      <c r="H44" s="41" t="str">
        <f>VLOOKUP(G44,Busgröße!$A$3:$D$68,3,FALSE)</f>
        <v>E 1</v>
      </c>
      <c r="I44" s="51">
        <f>(IF($H44="","",(VLOOKUP($H44,Kalkulation_Los_10!$B$6:$J$11,6,FALSE)))*C44)</f>
        <v>0</v>
      </c>
      <c r="J44" s="51">
        <f>(IF($H44="","",(VLOOKUP($H44,Kalkulation_Los_10!$B$6:$J$11,7,FALSE)))*F44)</f>
        <v>0</v>
      </c>
      <c r="K44" s="49">
        <v>1</v>
      </c>
      <c r="L44" s="51">
        <f>(IF($H44="","",(VLOOKUP($H44,Kalkulation_Los_10!$B$6:$J$11,8,FALSE)))*F44)</f>
        <v>0</v>
      </c>
      <c r="M44" s="51" t="str">
        <f>(IF($H44="","",(VLOOKUP($H44,Kalkulation_Los_10!$B$6:$J$11,9,FALSE))))</f>
        <v>0,00 €/Stunde</v>
      </c>
      <c r="N44" s="49">
        <v>5</v>
      </c>
      <c r="O44" s="27">
        <f t="shared" si="6"/>
        <v>200</v>
      </c>
      <c r="P44" s="51" t="e">
        <f t="shared" si="8"/>
        <v>#VALUE!</v>
      </c>
      <c r="Q44" s="28" t="e">
        <f t="shared" si="7"/>
        <v>#VALUE!</v>
      </c>
    </row>
    <row r="45" spans="1:18" s="37" customFormat="1" ht="25.5" x14ac:dyDescent="0.25">
      <c r="A45" s="40" t="s">
        <v>162</v>
      </c>
      <c r="B45" s="27" t="s">
        <v>205</v>
      </c>
      <c r="C45" s="46">
        <v>19.2</v>
      </c>
      <c r="D45" s="47">
        <v>0.63541666666666696</v>
      </c>
      <c r="E45" s="47">
        <v>0.67361111111111105</v>
      </c>
      <c r="F45" s="36">
        <f t="shared" si="0"/>
        <v>0.92</v>
      </c>
      <c r="G45" s="48">
        <v>6</v>
      </c>
      <c r="H45" s="41" t="str">
        <f>VLOOKUP(G45,Busgröße!$A$3:$D$68,3,FALSE)</f>
        <v>E 1</v>
      </c>
      <c r="I45" s="51">
        <f>(IF($H45="","",(VLOOKUP($H45,Kalkulation_Los_10!$B$6:$J$11,6,FALSE)))*C45)</f>
        <v>0</v>
      </c>
      <c r="J45" s="51">
        <f>(IF($H45="","",(VLOOKUP($H45,Kalkulation_Los_10!$B$6:$J$11,7,FALSE)))*F45)</f>
        <v>0</v>
      </c>
      <c r="K45" s="49">
        <v>1</v>
      </c>
      <c r="L45" s="51">
        <f>(IF($H45="","",(VLOOKUP($H45,Kalkulation_Los_10!$B$6:$J$11,8,FALSE)))*F45)</f>
        <v>0</v>
      </c>
      <c r="M45" s="51" t="str">
        <f>(IF($H45="","",(VLOOKUP($H45,Kalkulation_Los_10!$B$6:$J$11,9,FALSE))))</f>
        <v>0,00 €/Stunde</v>
      </c>
      <c r="N45" s="49">
        <v>5</v>
      </c>
      <c r="O45" s="27">
        <f t="shared" si="6"/>
        <v>200</v>
      </c>
      <c r="P45" s="51" t="e">
        <f t="shared" si="8"/>
        <v>#VALUE!</v>
      </c>
      <c r="Q45" s="28" t="e">
        <f t="shared" si="7"/>
        <v>#VALUE!</v>
      </c>
    </row>
    <row r="46" spans="1:18" s="37" customFormat="1" ht="25.5" x14ac:dyDescent="0.25">
      <c r="A46" s="40" t="s">
        <v>163</v>
      </c>
      <c r="B46" s="27" t="s">
        <v>206</v>
      </c>
      <c r="C46" s="46">
        <v>9.5</v>
      </c>
      <c r="D46" s="47">
        <v>0.63541666666666696</v>
      </c>
      <c r="E46" s="47">
        <v>0.65416666666666701</v>
      </c>
      <c r="F46" s="36">
        <f t="shared" si="0"/>
        <v>0.45</v>
      </c>
      <c r="G46" s="48">
        <v>7</v>
      </c>
      <c r="H46" s="41" t="str">
        <f>VLOOKUP(G46,Busgröße!$A$3:$D$68,3,FALSE)</f>
        <v>E 1</v>
      </c>
      <c r="I46" s="51">
        <f>(IF($H46="","",(VLOOKUP($H46,Kalkulation_Los_10!$B$6:$J$11,6,FALSE)))*C46)</f>
        <v>0</v>
      </c>
      <c r="J46" s="51">
        <f>(IF($H46="","",(VLOOKUP($H46,Kalkulation_Los_10!$B$6:$J$11,7,FALSE)))*F46)</f>
        <v>0</v>
      </c>
      <c r="K46" s="49">
        <v>1</v>
      </c>
      <c r="L46" s="51">
        <f>(IF($H46="","",(VLOOKUP($H46,Kalkulation_Los_10!$B$6:$J$11,8,FALSE)))*F46)</f>
        <v>0</v>
      </c>
      <c r="M46" s="51" t="str">
        <f>(IF($H46="","",(VLOOKUP($H46,Kalkulation_Los_10!$B$6:$J$11,9,FALSE))))</f>
        <v>0,00 €/Stunde</v>
      </c>
      <c r="N46" s="49">
        <v>5</v>
      </c>
      <c r="O46" s="27">
        <f t="shared" si="6"/>
        <v>200</v>
      </c>
      <c r="P46" s="51" t="e">
        <f t="shared" si="8"/>
        <v>#VALUE!</v>
      </c>
      <c r="Q46" s="28" t="e">
        <f t="shared" si="7"/>
        <v>#VALUE!</v>
      </c>
    </row>
    <row r="47" spans="1:18" s="37" customFormat="1" ht="25.5" x14ac:dyDescent="0.25">
      <c r="A47" s="40" t="s">
        <v>164</v>
      </c>
      <c r="B47" s="27" t="s">
        <v>207</v>
      </c>
      <c r="C47" s="46">
        <v>14.4</v>
      </c>
      <c r="D47" s="47">
        <v>0.63541666666666696</v>
      </c>
      <c r="E47" s="47">
        <v>0.66319444444444398</v>
      </c>
      <c r="F47" s="36">
        <f t="shared" si="0"/>
        <v>0.67</v>
      </c>
      <c r="G47" s="48">
        <v>6</v>
      </c>
      <c r="H47" s="41" t="str">
        <f>VLOOKUP(G47,Busgröße!$A$3:$D$68,3,FALSE)</f>
        <v>E 1</v>
      </c>
      <c r="I47" s="51">
        <f>(IF($H47="","",(VLOOKUP($H47,Kalkulation_Los_10!$B$6:$J$11,6,FALSE)))*C47)</f>
        <v>0</v>
      </c>
      <c r="J47" s="51">
        <f>(IF($H47="","",(VLOOKUP($H47,Kalkulation_Los_10!$B$6:$J$11,7,FALSE)))*F47)</f>
        <v>0</v>
      </c>
      <c r="K47" s="49">
        <v>1</v>
      </c>
      <c r="L47" s="51">
        <f>(IF($H47="","",(VLOOKUP($H47,Kalkulation_Los_10!$B$6:$J$11,8,FALSE)))*F47)</f>
        <v>0</v>
      </c>
      <c r="M47" s="51" t="str">
        <f>(IF($H47="","",(VLOOKUP($H47,Kalkulation_Los_10!$B$6:$J$11,9,FALSE))))</f>
        <v>0,00 €/Stunde</v>
      </c>
      <c r="N47" s="49">
        <v>5</v>
      </c>
      <c r="O47" s="27">
        <f t="shared" si="6"/>
        <v>200</v>
      </c>
      <c r="P47" s="51" t="e">
        <f t="shared" si="8"/>
        <v>#VALUE!</v>
      </c>
      <c r="Q47" s="28" t="e">
        <f t="shared" si="7"/>
        <v>#VALUE!</v>
      </c>
    </row>
    <row r="48" spans="1:18" s="37" customFormat="1" ht="25.5" x14ac:dyDescent="0.25">
      <c r="A48" s="40" t="s">
        <v>165</v>
      </c>
      <c r="B48" s="27" t="s">
        <v>208</v>
      </c>
      <c r="C48" s="46">
        <v>10</v>
      </c>
      <c r="D48" s="47">
        <v>0.63541666666666696</v>
      </c>
      <c r="E48" s="47">
        <v>0.67708333333333304</v>
      </c>
      <c r="F48" s="36">
        <f t="shared" ref="F48:F49" si="9">(E48-D48)*24</f>
        <v>1</v>
      </c>
      <c r="G48" s="48">
        <v>7</v>
      </c>
      <c r="H48" s="41" t="str">
        <f>VLOOKUP(G48,Busgröße!$A$3:$D$68,3,FALSE)</f>
        <v>E 1</v>
      </c>
      <c r="I48" s="51">
        <f>(IF($H48="","",(VLOOKUP($H48,Kalkulation_Los_10!$B$6:$J$11,6,FALSE)))*C48)</f>
        <v>0</v>
      </c>
      <c r="J48" s="51">
        <f>(IF($H48="","",(VLOOKUP($H48,Kalkulation_Los_10!$B$6:$J$11,6,FALSE)))*D48)</f>
        <v>0</v>
      </c>
      <c r="K48" s="49">
        <v>1</v>
      </c>
      <c r="L48" s="51">
        <f>(IF($H48="","",(VLOOKUP($H48,Kalkulation_Los_10!$B$6:$J$11,8,FALSE)))*F48)</f>
        <v>0</v>
      </c>
      <c r="M48" s="51" t="str">
        <f>(IF($H48="","",(VLOOKUP($H48,Kalkulation_Los_10!$B$6:$J$11,9,FALSE))))</f>
        <v>0,00 €/Stunde</v>
      </c>
      <c r="N48" s="49">
        <v>5</v>
      </c>
      <c r="O48" s="27">
        <f t="shared" ref="O48:O49" si="10">$N$5*N48</f>
        <v>200</v>
      </c>
      <c r="P48" s="51" t="e">
        <f t="shared" ref="P48" si="11">I48+J48+K48*L48+M48</f>
        <v>#VALUE!</v>
      </c>
      <c r="Q48" s="28" t="e">
        <f t="shared" ref="Q48" si="12">P48*O48</f>
        <v>#VALUE!</v>
      </c>
    </row>
    <row r="49" spans="1:19" s="37" customFormat="1" ht="25.5" x14ac:dyDescent="0.25">
      <c r="A49" s="40" t="s">
        <v>166</v>
      </c>
      <c r="B49" s="27" t="s">
        <v>209</v>
      </c>
      <c r="C49" s="82">
        <v>14.2</v>
      </c>
      <c r="D49" s="83">
        <v>0.63541666666666696</v>
      </c>
      <c r="E49" s="83">
        <v>0.64930555555555602</v>
      </c>
      <c r="F49" s="84">
        <f t="shared" si="9"/>
        <v>0.33</v>
      </c>
      <c r="G49" s="85">
        <v>1</v>
      </c>
      <c r="H49" s="41" t="str">
        <f>VLOOKUP(G49,Busgröße!$A$3:$D$68,3,FALSE)</f>
        <v>E 1</v>
      </c>
      <c r="I49" s="51">
        <f>(IF($H49="","",(VLOOKUP($H49,Kalkulation_Los_10!$B$6:$J$11,6,FALSE)))*C49)</f>
        <v>0</v>
      </c>
      <c r="J49" s="51">
        <f>(IF($H49="","",(VLOOKUP($H49,Kalkulation_Los_10!$B$6:$J$11,6,FALSE)))*D49)</f>
        <v>0</v>
      </c>
      <c r="K49" s="49">
        <v>1</v>
      </c>
      <c r="L49" s="51">
        <f>(IF($H49="","",(VLOOKUP($H49,Kalkulation_Los_10!$B$6:$J$11,8,FALSE)))*F49)</f>
        <v>0</v>
      </c>
      <c r="M49" s="51" t="str">
        <f>(IF($H49="","",(VLOOKUP($H49,Kalkulation_Los_10!$B$6:$J$11,9,FALSE))))</f>
        <v>0,00 €/Stunde</v>
      </c>
      <c r="N49" s="49">
        <v>5</v>
      </c>
      <c r="O49" s="27">
        <f t="shared" si="10"/>
        <v>200</v>
      </c>
      <c r="P49" s="51" t="e">
        <f t="shared" ref="P49" si="13">I49+J49+K49*L49+M49</f>
        <v>#VALUE!</v>
      </c>
      <c r="Q49" s="28" t="e">
        <f t="shared" ref="Q49" si="14">P49*O49</f>
        <v>#VALUE!</v>
      </c>
    </row>
    <row r="50" spans="1:19" ht="24" customHeight="1" x14ac:dyDescent="0.25">
      <c r="A50" s="100" t="s">
        <v>17</v>
      </c>
      <c r="B50" s="100"/>
      <c r="C50" s="130"/>
      <c r="D50" s="130"/>
      <c r="E50" s="130"/>
      <c r="F50" s="130"/>
      <c r="G50" s="130"/>
      <c r="H50" s="130"/>
      <c r="I50" s="130"/>
      <c r="J50" s="130"/>
      <c r="K50" s="130"/>
      <c r="L50" s="130"/>
      <c r="M50" s="130"/>
      <c r="N50" s="106"/>
      <c r="O50" s="128" t="e">
        <f>SUM(Q7:Q49)</f>
        <v>#VALUE!</v>
      </c>
      <c r="P50" s="129"/>
      <c r="Q50" s="129"/>
      <c r="R50" s="35"/>
    </row>
    <row r="51" spans="1:19" ht="24" customHeight="1" x14ac:dyDescent="0.25">
      <c r="A51" s="121" t="s">
        <v>18</v>
      </c>
      <c r="B51" s="122"/>
      <c r="C51" s="122"/>
      <c r="D51" s="122"/>
      <c r="E51" s="122"/>
      <c r="F51" s="122"/>
      <c r="G51" s="122"/>
      <c r="H51" s="122"/>
      <c r="I51" s="122"/>
      <c r="J51" s="122"/>
      <c r="K51" s="122"/>
      <c r="L51" s="122"/>
      <c r="M51" s="123"/>
      <c r="N51" s="18">
        <f>Kalkulation_Los_10!G12</f>
        <v>7.0000000000000007E-2</v>
      </c>
      <c r="O51" s="125" t="e">
        <f>O50*N51</f>
        <v>#VALUE!</v>
      </c>
      <c r="P51" s="126"/>
      <c r="Q51" s="126"/>
    </row>
    <row r="52" spans="1:19" ht="24" customHeight="1" x14ac:dyDescent="0.55000000000000004">
      <c r="A52" s="99" t="s">
        <v>19</v>
      </c>
      <c r="B52" s="99"/>
      <c r="C52" s="99"/>
      <c r="D52" s="99"/>
      <c r="E52" s="99"/>
      <c r="F52" s="99"/>
      <c r="G52" s="99"/>
      <c r="H52" s="99"/>
      <c r="I52" s="99"/>
      <c r="J52" s="131"/>
      <c r="K52" s="131"/>
      <c r="L52" s="131"/>
      <c r="M52" s="131"/>
      <c r="N52" s="132"/>
      <c r="O52" s="127" t="e">
        <f>O50+O51</f>
        <v>#VALUE!</v>
      </c>
      <c r="P52" s="127"/>
      <c r="Q52" s="127"/>
      <c r="R52" s="39"/>
      <c r="S52" s="35"/>
    </row>
    <row r="53" spans="1:19" x14ac:dyDescent="0.25">
      <c r="R53" s="39"/>
    </row>
    <row r="54" spans="1:19" x14ac:dyDescent="0.25">
      <c r="Q54" s="35"/>
      <c r="R54" s="39"/>
    </row>
    <row r="55" spans="1:19" x14ac:dyDescent="0.25">
      <c r="R55" s="39"/>
    </row>
    <row r="56" spans="1:19" x14ac:dyDescent="0.25">
      <c r="Q56" s="35"/>
      <c r="R56" s="39"/>
    </row>
    <row r="57" spans="1:19" x14ac:dyDescent="0.25">
      <c r="R57" s="39"/>
    </row>
  </sheetData>
  <sheetProtection algorithmName="SHA-512" hashValue="9CgUdBcUwca6PHug0RctelKIZc04WD6WDiLRTBzSEl7b48Ag/MTRBmRLTy2tCuzC8KoO9Btmg4xyAhmklUrLIQ==" saltValue="QD6bA8XEYwi+S2Zu1cRhAQ==" spinCount="100000" sheet="1" objects="1" scenarios="1"/>
  <mergeCells count="24">
    <mergeCell ref="A51:M51"/>
    <mergeCell ref="A4:Q4"/>
    <mergeCell ref="B2:Q2"/>
    <mergeCell ref="O51:Q51"/>
    <mergeCell ref="O52:Q52"/>
    <mergeCell ref="O50:Q50"/>
    <mergeCell ref="A50:N50"/>
    <mergeCell ref="A52:N52"/>
    <mergeCell ref="N5:O5"/>
    <mergeCell ref="A5:A6"/>
    <mergeCell ref="B5:B6"/>
    <mergeCell ref="C5:C6"/>
    <mergeCell ref="H5:H6"/>
    <mergeCell ref="G5:G6"/>
    <mergeCell ref="D5:F5"/>
    <mergeCell ref="P5:P6"/>
    <mergeCell ref="I5:I6"/>
    <mergeCell ref="J5:J6"/>
    <mergeCell ref="L5:L6"/>
    <mergeCell ref="M5:M6"/>
    <mergeCell ref="A1:Q1"/>
    <mergeCell ref="Q5:Q6"/>
    <mergeCell ref="K5:K6"/>
    <mergeCell ref="B3:Q3"/>
  </mergeCells>
  <phoneticPr fontId="28" type="noConversion"/>
  <pageMargins left="0.39370078740157483" right="0.19685039370078741" top="0.98425196850393704" bottom="0.39370078740157483" header="0.31496062992125984" footer="0.31496062992125984"/>
  <pageSetup paperSize="9" scale="76"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99F64-2CF6-45D8-9374-85525F9C88E3}">
  <sheetPr>
    <pageSetUpPr fitToPage="1"/>
  </sheetPr>
  <dimension ref="A1:F34"/>
  <sheetViews>
    <sheetView workbookViewId="0">
      <selection activeCell="K2" sqref="K2"/>
    </sheetView>
  </sheetViews>
  <sheetFormatPr baseColWidth="10" defaultRowHeight="15" x14ac:dyDescent="0.25"/>
  <cols>
    <col min="1" max="1" width="18.85546875" style="93" customWidth="1"/>
    <col min="2" max="3" width="15" style="93" customWidth="1"/>
    <col min="4" max="4" width="14.42578125" style="93" customWidth="1"/>
    <col min="5" max="6" width="15" style="93" customWidth="1"/>
    <col min="7" max="16384" width="11.42578125" style="93"/>
  </cols>
  <sheetData>
    <row r="1" spans="1:6" ht="39" customHeight="1" x14ac:dyDescent="0.25">
      <c r="A1" s="139" t="s">
        <v>122</v>
      </c>
      <c r="B1" s="139"/>
      <c r="C1" s="139"/>
      <c r="D1" s="139"/>
      <c r="E1" s="139"/>
      <c r="F1" s="139"/>
    </row>
    <row r="2" spans="1:6" ht="196.5" customHeight="1" x14ac:dyDescent="0.25">
      <c r="A2" s="140" t="s">
        <v>212</v>
      </c>
      <c r="B2" s="140"/>
      <c r="C2" s="140"/>
      <c r="D2" s="140"/>
      <c r="E2" s="140"/>
      <c r="F2" s="140"/>
    </row>
    <row r="3" spans="1:6" ht="63.75" customHeight="1" x14ac:dyDescent="0.25">
      <c r="A3" s="141" t="s">
        <v>210</v>
      </c>
      <c r="B3" s="142"/>
      <c r="C3" s="142"/>
      <c r="D3" s="142"/>
      <c r="E3" s="142"/>
      <c r="F3" s="143"/>
    </row>
    <row r="4" spans="1:6" ht="32.25" customHeight="1" x14ac:dyDescent="0.25">
      <c r="A4" s="144" t="s">
        <v>117</v>
      </c>
      <c r="B4" s="144"/>
      <c r="C4" s="144"/>
      <c r="D4" s="144"/>
      <c r="E4" s="144"/>
      <c r="F4" s="144"/>
    </row>
    <row r="5" spans="1:6" x14ac:dyDescent="0.25">
      <c r="A5" s="138" t="s">
        <v>92</v>
      </c>
      <c r="B5" s="138"/>
      <c r="C5" s="138"/>
      <c r="D5" s="138"/>
      <c r="E5" s="138"/>
      <c r="F5" s="138"/>
    </row>
    <row r="6" spans="1:6" x14ac:dyDescent="0.25">
      <c r="A6" s="138" t="s">
        <v>93</v>
      </c>
      <c r="B6" s="138"/>
      <c r="C6" s="138"/>
      <c r="D6" s="138"/>
      <c r="E6" s="138"/>
      <c r="F6" s="138"/>
    </row>
    <row r="7" spans="1:6" x14ac:dyDescent="0.25">
      <c r="A7" s="138" t="s">
        <v>94</v>
      </c>
      <c r="B7" s="138"/>
      <c r="C7" s="138"/>
      <c r="D7" s="138"/>
      <c r="E7" s="138"/>
      <c r="F7" s="138"/>
    </row>
    <row r="8" spans="1:6" x14ac:dyDescent="0.25">
      <c r="A8" s="58"/>
      <c r="B8" s="58"/>
      <c r="C8" s="59" t="s">
        <v>113</v>
      </c>
      <c r="D8" s="145" t="s">
        <v>114</v>
      </c>
      <c r="E8" s="146"/>
    </row>
    <row r="9" spans="1:6" x14ac:dyDescent="0.25">
      <c r="A9" s="58" t="s">
        <v>95</v>
      </c>
      <c r="B9" s="60"/>
      <c r="C9" s="61">
        <v>16</v>
      </c>
      <c r="D9" s="60">
        <v>17.5</v>
      </c>
      <c r="E9" s="62">
        <f>D9/C9</f>
        <v>1.0938000000000001</v>
      </c>
    </row>
    <row r="10" spans="1:6" x14ac:dyDescent="0.25">
      <c r="A10" s="58" t="s">
        <v>96</v>
      </c>
      <c r="B10" s="60"/>
      <c r="C10" s="61">
        <v>16.600000000000001</v>
      </c>
      <c r="D10" s="60">
        <v>18</v>
      </c>
      <c r="E10" s="62">
        <f>D10/C10</f>
        <v>1.0843</v>
      </c>
    </row>
    <row r="11" spans="1:6" s="66" customFormat="1" x14ac:dyDescent="0.25">
      <c r="A11" s="58" t="s">
        <v>97</v>
      </c>
      <c r="B11" s="60"/>
      <c r="C11" s="61">
        <v>17.100000000000001</v>
      </c>
      <c r="D11" s="60">
        <v>18.5</v>
      </c>
      <c r="E11" s="62">
        <f>D11/C11</f>
        <v>1.0819000000000001</v>
      </c>
      <c r="F11" s="93"/>
    </row>
    <row r="12" spans="1:6" x14ac:dyDescent="0.25">
      <c r="A12" s="58"/>
      <c r="B12" s="60"/>
      <c r="C12" s="61"/>
      <c r="D12" s="60"/>
      <c r="E12" s="62"/>
    </row>
    <row r="13" spans="1:6" ht="30" x14ac:dyDescent="0.25">
      <c r="A13" s="63" t="s">
        <v>98</v>
      </c>
      <c r="B13" s="64" t="s">
        <v>99</v>
      </c>
      <c r="C13" s="64" t="s">
        <v>100</v>
      </c>
      <c r="D13" s="65" t="s">
        <v>101</v>
      </c>
      <c r="E13" s="65" t="s">
        <v>102</v>
      </c>
      <c r="F13" s="65" t="s">
        <v>103</v>
      </c>
    </row>
    <row r="14" spans="1:6" x14ac:dyDescent="0.25">
      <c r="A14" s="67">
        <v>45505</v>
      </c>
      <c r="B14" s="68">
        <v>100</v>
      </c>
      <c r="C14" s="68">
        <v>100</v>
      </c>
      <c r="D14" s="68">
        <v>100</v>
      </c>
      <c r="E14" s="68">
        <v>100</v>
      </c>
      <c r="F14" s="68">
        <v>100</v>
      </c>
    </row>
    <row r="15" spans="1:6" x14ac:dyDescent="0.25">
      <c r="A15" s="69"/>
      <c r="B15" s="70"/>
      <c r="C15" s="70"/>
      <c r="D15" s="70"/>
      <c r="E15" s="70"/>
      <c r="F15" s="70"/>
    </row>
    <row r="16" spans="1:6" x14ac:dyDescent="0.25">
      <c r="A16" s="71">
        <v>45505</v>
      </c>
      <c r="B16" s="72">
        <v>100</v>
      </c>
      <c r="C16" s="72">
        <v>100</v>
      </c>
      <c r="D16" s="72">
        <v>100</v>
      </c>
      <c r="E16" s="86">
        <v>100</v>
      </c>
      <c r="F16" s="86">
        <v>100</v>
      </c>
    </row>
    <row r="17" spans="1:6" x14ac:dyDescent="0.25">
      <c r="A17" s="71">
        <v>45536</v>
      </c>
      <c r="B17" s="72">
        <v>100</v>
      </c>
      <c r="C17" s="72">
        <v>100</v>
      </c>
      <c r="D17" s="86">
        <v>94.8</v>
      </c>
      <c r="E17" s="86">
        <v>100</v>
      </c>
      <c r="F17" s="86">
        <v>100</v>
      </c>
    </row>
    <row r="18" spans="1:6" x14ac:dyDescent="0.25">
      <c r="A18" s="71">
        <v>45566</v>
      </c>
      <c r="B18" s="72">
        <v>100</v>
      </c>
      <c r="C18" s="72">
        <v>100</v>
      </c>
      <c r="D18" s="87">
        <v>101.96</v>
      </c>
      <c r="E18" s="86">
        <v>100</v>
      </c>
      <c r="F18" s="87">
        <v>100.78</v>
      </c>
    </row>
    <row r="19" spans="1:6" x14ac:dyDescent="0.25">
      <c r="A19" s="71">
        <v>45597</v>
      </c>
      <c r="B19" s="72">
        <v>100</v>
      </c>
      <c r="C19" s="72">
        <v>100</v>
      </c>
      <c r="D19" s="87">
        <v>98.93</v>
      </c>
      <c r="E19" s="86">
        <v>100</v>
      </c>
      <c r="F19" s="87">
        <v>100.15</v>
      </c>
    </row>
    <row r="20" spans="1:6" x14ac:dyDescent="0.25">
      <c r="A20" s="71">
        <v>45627</v>
      </c>
      <c r="B20" s="72">
        <v>100</v>
      </c>
      <c r="C20" s="72">
        <v>100</v>
      </c>
      <c r="D20" s="87">
        <v>101.55</v>
      </c>
      <c r="E20" s="86">
        <v>100</v>
      </c>
      <c r="F20" s="87">
        <v>100.15</v>
      </c>
    </row>
    <row r="21" spans="1:6" x14ac:dyDescent="0.25">
      <c r="A21" s="71">
        <v>45658</v>
      </c>
      <c r="B21" s="72">
        <v>109.38</v>
      </c>
      <c r="C21" s="72">
        <v>103.3</v>
      </c>
      <c r="D21" s="87">
        <v>104.67</v>
      </c>
      <c r="E21" s="87">
        <v>101.12</v>
      </c>
      <c r="F21" s="87">
        <v>101.6</v>
      </c>
    </row>
    <row r="22" spans="1:6" x14ac:dyDescent="0.25">
      <c r="A22" s="71">
        <v>45689</v>
      </c>
      <c r="B22" s="72">
        <v>109.38</v>
      </c>
      <c r="C22" s="72">
        <v>103.3</v>
      </c>
      <c r="D22" s="87">
        <v>99.57</v>
      </c>
      <c r="E22" s="87">
        <v>101.12</v>
      </c>
      <c r="F22" s="87">
        <v>100.45</v>
      </c>
    </row>
    <row r="23" spans="1:6" x14ac:dyDescent="0.25">
      <c r="A23" s="71">
        <v>45717</v>
      </c>
      <c r="B23" s="72">
        <v>109.38</v>
      </c>
      <c r="C23" s="72">
        <v>103.3</v>
      </c>
      <c r="D23" s="87">
        <v>95.98</v>
      </c>
      <c r="E23" s="87">
        <v>100.26</v>
      </c>
      <c r="F23" s="87">
        <v>100.37</v>
      </c>
    </row>
    <row r="24" spans="1:6" x14ac:dyDescent="0.25">
      <c r="A24" s="71">
        <v>45748</v>
      </c>
      <c r="B24" s="72">
        <v>109.38</v>
      </c>
      <c r="C24" s="72">
        <v>103.3</v>
      </c>
      <c r="D24" s="87">
        <v>100.45</v>
      </c>
      <c r="E24" s="87">
        <v>100.26</v>
      </c>
      <c r="F24" s="87">
        <v>100.45</v>
      </c>
    </row>
    <row r="25" spans="1:6" x14ac:dyDescent="0.25">
      <c r="A25" s="71">
        <v>45778</v>
      </c>
      <c r="B25" s="72">
        <v>109.38</v>
      </c>
      <c r="C25" s="72">
        <v>103.3</v>
      </c>
      <c r="D25" s="87">
        <v>100.24</v>
      </c>
      <c r="E25" s="87">
        <v>100.26</v>
      </c>
      <c r="F25" s="87">
        <v>100.37</v>
      </c>
    </row>
    <row r="26" spans="1:6" x14ac:dyDescent="0.25">
      <c r="A26" s="71">
        <v>45809</v>
      </c>
      <c r="B26" s="72">
        <v>109.38</v>
      </c>
      <c r="C26" s="72">
        <v>103.3</v>
      </c>
      <c r="D26" s="87">
        <v>100.66</v>
      </c>
      <c r="E26" s="87">
        <v>100.26</v>
      </c>
      <c r="F26" s="87">
        <v>100.44</v>
      </c>
    </row>
    <row r="27" spans="1:6" x14ac:dyDescent="0.25">
      <c r="A27" s="71">
        <v>45839</v>
      </c>
      <c r="B27" s="72">
        <v>109.38</v>
      </c>
      <c r="C27" s="72">
        <v>103.3</v>
      </c>
      <c r="D27" s="87">
        <v>97.76</v>
      </c>
      <c r="E27" s="87">
        <v>100.26</v>
      </c>
      <c r="F27" s="87">
        <v>100.37</v>
      </c>
    </row>
    <row r="28" spans="1:6" x14ac:dyDescent="0.25">
      <c r="A28" s="73" t="s">
        <v>211</v>
      </c>
      <c r="B28" s="74">
        <f>AVERAGE(B16:B27)</f>
        <v>105.47</v>
      </c>
      <c r="C28" s="74">
        <f>AVERAGE(C16:C27)</f>
        <v>101.93</v>
      </c>
      <c r="D28" s="74">
        <f>AVERAGE(D16:D27)</f>
        <v>99.71</v>
      </c>
      <c r="E28" s="74">
        <f>AVERAGE(E16:E27)</f>
        <v>100.3</v>
      </c>
      <c r="F28" s="74">
        <f>AVERAGE(F16:F27)</f>
        <v>100.43</v>
      </c>
    </row>
    <row r="29" spans="1:6" x14ac:dyDescent="0.25">
      <c r="A29" s="75" t="s">
        <v>104</v>
      </c>
      <c r="B29" s="76">
        <f>B14</f>
        <v>100</v>
      </c>
      <c r="C29" s="76">
        <f>C14</f>
        <v>100</v>
      </c>
      <c r="D29" s="76">
        <v>100</v>
      </c>
      <c r="E29" s="76">
        <v>100</v>
      </c>
      <c r="F29" s="76">
        <v>100</v>
      </c>
    </row>
    <row r="30" spans="1:6" x14ac:dyDescent="0.25">
      <c r="A30" s="77" t="s">
        <v>105</v>
      </c>
      <c r="B30" s="78">
        <f>(B28-B29)/B29</f>
        <v>5.4699999999999999E-2</v>
      </c>
      <c r="C30" s="78">
        <f>(C28-C29)/C29</f>
        <v>1.9300000000000001E-2</v>
      </c>
      <c r="D30" s="78">
        <f>(D28-D29)/D29</f>
        <v>-2.8999999999999998E-3</v>
      </c>
      <c r="E30" s="78">
        <f>(E28-E29)/E29</f>
        <v>3.0000000000000001E-3</v>
      </c>
      <c r="F30" s="78">
        <f>(F28-F29)/F29</f>
        <v>4.3E-3</v>
      </c>
    </row>
    <row r="31" spans="1:6" x14ac:dyDescent="0.25">
      <c r="A31" s="147" t="s">
        <v>106</v>
      </c>
      <c r="B31" s="148"/>
      <c r="C31" s="148"/>
      <c r="D31" s="148"/>
      <c r="E31" s="148"/>
      <c r="F31" s="149"/>
    </row>
    <row r="32" spans="1:6" ht="71.25" customHeight="1" x14ac:dyDescent="0.25">
      <c r="A32" s="79" t="s">
        <v>107</v>
      </c>
      <c r="B32" s="135" t="s">
        <v>115</v>
      </c>
      <c r="C32" s="136"/>
      <c r="D32" s="136"/>
      <c r="E32" s="136"/>
      <c r="F32" s="137"/>
    </row>
    <row r="33" spans="1:6" ht="54.75" customHeight="1" x14ac:dyDescent="0.25">
      <c r="A33" s="79" t="s">
        <v>108</v>
      </c>
      <c r="B33" s="135" t="s">
        <v>121</v>
      </c>
      <c r="C33" s="136"/>
      <c r="D33" s="136"/>
      <c r="E33" s="136"/>
      <c r="F33" s="137"/>
    </row>
    <row r="34" spans="1:6" ht="54.75" customHeight="1" x14ac:dyDescent="0.25">
      <c r="A34" s="79" t="s">
        <v>109</v>
      </c>
      <c r="B34" s="135" t="s">
        <v>116</v>
      </c>
      <c r="C34" s="136"/>
      <c r="D34" s="136"/>
      <c r="E34" s="136"/>
      <c r="F34" s="137"/>
    </row>
  </sheetData>
  <sheetProtection algorithmName="SHA-512" hashValue="zqGTEmGOWwqlQMgulatga3Xvkx58iiYW9E2s2TA+3/4tVzekZYvR9tI/irqVeo18cpBrkaVhOE1KxuAyjj8/0Q==" saltValue="9YBQIRZe4J/PEUKe4XzFqQ==" spinCount="100000" sheet="1" objects="1" scenarios="1"/>
  <mergeCells count="12">
    <mergeCell ref="B33:F33"/>
    <mergeCell ref="B34:F34"/>
    <mergeCell ref="A6:F6"/>
    <mergeCell ref="B32:F32"/>
    <mergeCell ref="A1:F1"/>
    <mergeCell ref="A2:F2"/>
    <mergeCell ref="A3:F3"/>
    <mergeCell ref="A4:F4"/>
    <mergeCell ref="A5:F5"/>
    <mergeCell ref="A7:F7"/>
    <mergeCell ref="D8:E8"/>
    <mergeCell ref="A31:F31"/>
  </mergeCells>
  <pageMargins left="0.70866141732283472" right="0.70866141732283472" top="0.78740157480314965" bottom="0.78740157480314965" header="0.31496062992125984" footer="0.31496062992125984"/>
  <pageSetup paperSize="9" scale="92" fitToHeight="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Kalkulation_Los_10</vt:lpstr>
      <vt:lpstr>Wertung_Los_10</vt:lpstr>
      <vt:lpstr>Preisanpassung_Erläuterung</vt:lpstr>
      <vt:lpstr>Busgröße!Drucktitel</vt:lpstr>
      <vt:lpstr>Wertung_Los_10!Drucktitel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2022-01-11T12:11:25Z</cp:lastPrinted>
  <dcterms:created xsi:type="dcterms:W3CDTF">2017-03-06T10:03:58Z</dcterms:created>
  <dcterms:modified xsi:type="dcterms:W3CDTF">2026-05-06T06:57:27Z</dcterms:modified>
</cp:coreProperties>
</file>